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84" i="1" l="1"/>
  <c r="L102" i="1" l="1"/>
  <c r="L88" i="1" s="1"/>
  <c r="L78" i="1" l="1"/>
  <c r="L75" i="1"/>
  <c r="H49" i="1"/>
  <c r="I49" i="1"/>
  <c r="L49" i="1"/>
  <c r="L47" i="1" s="1"/>
  <c r="G49" i="1"/>
  <c r="F85" i="1" l="1"/>
  <c r="F102" i="1"/>
  <c r="F88" i="1" s="1"/>
  <c r="F114" i="1"/>
  <c r="F159" i="1"/>
  <c r="F158" i="1" s="1"/>
  <c r="F84" i="1" l="1"/>
  <c r="F171" i="1" s="1"/>
  <c r="I52" i="1"/>
  <c r="J52" i="1"/>
  <c r="K52" i="1"/>
  <c r="L62" i="1" l="1"/>
  <c r="L38" i="1"/>
  <c r="L36" i="1"/>
  <c r="L20" i="1"/>
  <c r="L23" i="1"/>
  <c r="I39" i="1"/>
  <c r="H33" i="1"/>
  <c r="H38" i="1"/>
  <c r="G38" i="1"/>
  <c r="I38" i="1" l="1"/>
  <c r="L81" i="1"/>
  <c r="L77" i="1"/>
  <c r="L55" i="1"/>
  <c r="L54" i="1" s="1"/>
  <c r="L52" i="1"/>
  <c r="L51" i="1" l="1"/>
  <c r="L61" i="1"/>
  <c r="L46" i="1"/>
  <c r="L41" i="1"/>
  <c r="L40" i="1" s="1"/>
  <c r="L33" i="1"/>
  <c r="L29" i="1"/>
  <c r="L28" i="1" s="1"/>
  <c r="L26" i="1"/>
  <c r="L14" i="1"/>
  <c r="L13" i="1" s="1"/>
  <c r="L8" i="1"/>
  <c r="L7" i="1" s="1"/>
  <c r="L32" i="1" l="1"/>
  <c r="L31" i="1" s="1"/>
  <c r="L19" i="1"/>
  <c r="L158" i="1"/>
  <c r="O108" i="1"/>
  <c r="L114" i="1"/>
  <c r="L85" i="1"/>
  <c r="L6" i="1" l="1"/>
  <c r="G8" i="1"/>
  <c r="G7" i="1" s="1"/>
  <c r="H8" i="1"/>
  <c r="I9" i="1"/>
  <c r="O9" i="1" s="1"/>
  <c r="I10" i="1"/>
  <c r="O10" i="1" s="1"/>
  <c r="L171" i="1" l="1"/>
  <c r="H7" i="1"/>
  <c r="I7" i="1" s="1"/>
  <c r="O7" i="1" s="1"/>
  <c r="I8" i="1"/>
  <c r="O8" i="1" s="1"/>
  <c r="I96" i="1"/>
  <c r="O96" i="1" s="1"/>
  <c r="J8" i="1" l="1"/>
  <c r="K8" i="1" s="1"/>
  <c r="J7" i="1"/>
  <c r="K7" i="1" s="1"/>
  <c r="I167" i="1"/>
  <c r="O167" i="1" s="1"/>
  <c r="L157" i="1" l="1"/>
  <c r="I160" i="1"/>
  <c r="I161" i="1"/>
  <c r="O161" i="1" s="1"/>
  <c r="I162" i="1"/>
  <c r="O162" i="1" s="1"/>
  <c r="I163" i="1"/>
  <c r="O163" i="1" s="1"/>
  <c r="I164" i="1"/>
  <c r="O164" i="1" s="1"/>
  <c r="I165" i="1"/>
  <c r="O165" i="1" s="1"/>
  <c r="I166" i="1"/>
  <c r="O166" i="1" s="1"/>
  <c r="I157" i="1"/>
  <c r="I153" i="1"/>
  <c r="O153" i="1" s="1"/>
  <c r="I152" i="1"/>
  <c r="O152" i="1" s="1"/>
  <c r="I148" i="1"/>
  <c r="O148" i="1" s="1"/>
  <c r="I147" i="1"/>
  <c r="O147" i="1" s="1"/>
  <c r="I146" i="1"/>
  <c r="O146" i="1" s="1"/>
  <c r="I143" i="1"/>
  <c r="O143" i="1" s="1"/>
  <c r="I140" i="1"/>
  <c r="O140" i="1" s="1"/>
  <c r="I137" i="1"/>
  <c r="O137" i="1" s="1"/>
  <c r="I131" i="1"/>
  <c r="O131" i="1" s="1"/>
  <c r="I126" i="1"/>
  <c r="O126" i="1" s="1"/>
  <c r="I121" i="1"/>
  <c r="O121" i="1" s="1"/>
  <c r="I120" i="1"/>
  <c r="O120" i="1" s="1"/>
  <c r="I115" i="1"/>
  <c r="O115" i="1" s="1"/>
  <c r="I103" i="1"/>
  <c r="I104" i="1"/>
  <c r="O104" i="1" s="1"/>
  <c r="I105" i="1"/>
  <c r="O105" i="1" s="1"/>
  <c r="O106" i="1"/>
  <c r="I107" i="1"/>
  <c r="O107" i="1" s="1"/>
  <c r="I109" i="1"/>
  <c r="O109" i="1" s="1"/>
  <c r="I97" i="1"/>
  <c r="O97" i="1" s="1"/>
  <c r="I98" i="1"/>
  <c r="O98" i="1" s="1"/>
  <c r="I99" i="1"/>
  <c r="O99" i="1" s="1"/>
  <c r="I100" i="1"/>
  <c r="O100" i="1" s="1"/>
  <c r="I101" i="1"/>
  <c r="O101" i="1" s="1"/>
  <c r="I93" i="1"/>
  <c r="O93" i="1" s="1"/>
  <c r="I95" i="1"/>
  <c r="O95" i="1" s="1"/>
  <c r="I87" i="1"/>
  <c r="O87" i="1" s="1"/>
  <c r="I89" i="1"/>
  <c r="O89" i="1" s="1"/>
  <c r="I90" i="1"/>
  <c r="O90" i="1" s="1"/>
  <c r="O91" i="1"/>
  <c r="I79" i="1"/>
  <c r="I80" i="1"/>
  <c r="I83" i="1"/>
  <c r="I86" i="1"/>
  <c r="O86" i="1" s="1"/>
  <c r="I68" i="1"/>
  <c r="O68" i="1" s="1"/>
  <c r="I71" i="1"/>
  <c r="O71" i="1" s="1"/>
  <c r="I72" i="1"/>
  <c r="O72" i="1" s="1"/>
  <c r="I73" i="1"/>
  <c r="O73" i="1" s="1"/>
  <c r="I63" i="1"/>
  <c r="O63" i="1" s="1"/>
  <c r="I64" i="1"/>
  <c r="O64" i="1" s="1"/>
  <c r="I65" i="1"/>
  <c r="O65" i="1" s="1"/>
  <c r="I66" i="1"/>
  <c r="O66" i="1" s="1"/>
  <c r="I48" i="1"/>
  <c r="O48" i="1" s="1"/>
  <c r="I56" i="1"/>
  <c r="O56" i="1" s="1"/>
  <c r="I57" i="1"/>
  <c r="O57" i="1" s="1"/>
  <c r="I45" i="1"/>
  <c r="O45" i="1" s="1"/>
  <c r="I44" i="1"/>
  <c r="O44" i="1" s="1"/>
  <c r="I42" i="1"/>
  <c r="O42" i="1" s="1"/>
  <c r="I37" i="1"/>
  <c r="O37" i="1" s="1"/>
  <c r="I34" i="1"/>
  <c r="O34" i="1" s="1"/>
  <c r="I35" i="1"/>
  <c r="O35" i="1" s="1"/>
  <c r="I27" i="1"/>
  <c r="O27" i="1" s="1"/>
  <c r="I30" i="1"/>
  <c r="O30" i="1" s="1"/>
  <c r="I12" i="1"/>
  <c r="O12" i="1" s="1"/>
  <c r="I15" i="1"/>
  <c r="O15" i="1" s="1"/>
  <c r="I16" i="1"/>
  <c r="O16" i="1" s="1"/>
  <c r="I17" i="1"/>
  <c r="O17" i="1" s="1"/>
  <c r="I18" i="1"/>
  <c r="O18" i="1" s="1"/>
  <c r="I21" i="1"/>
  <c r="O21" i="1" s="1"/>
  <c r="I24" i="1"/>
  <c r="O24" i="1" s="1"/>
  <c r="I11" i="1"/>
  <c r="O11" i="1" s="1"/>
  <c r="N114" i="1"/>
  <c r="O157" i="1"/>
  <c r="O103" i="1" l="1"/>
  <c r="I102" i="1"/>
  <c r="O92" i="1"/>
  <c r="O83" i="1"/>
  <c r="I81" i="1"/>
  <c r="O81" i="1" s="1"/>
  <c r="K81" i="1"/>
  <c r="H62" i="1"/>
  <c r="J62" i="1"/>
  <c r="K62" i="1"/>
  <c r="H78" i="1"/>
  <c r="H26" i="1"/>
  <c r="J26" i="1"/>
  <c r="K26" i="1"/>
  <c r="H23" i="1"/>
  <c r="J23" i="1"/>
  <c r="K23" i="1"/>
  <c r="G23" i="1"/>
  <c r="G62" i="1"/>
  <c r="G78" i="1"/>
  <c r="I23" i="1" l="1"/>
  <c r="O23" i="1" s="1"/>
  <c r="H61" i="1"/>
  <c r="I78" i="1"/>
  <c r="J78" i="1" s="1"/>
  <c r="K78" i="1" s="1"/>
  <c r="K61" i="1" s="1"/>
  <c r="I62" i="1"/>
  <c r="O62" i="1" s="1"/>
  <c r="G61" i="1"/>
  <c r="J61" i="1" l="1"/>
  <c r="I61" i="1"/>
  <c r="O61" i="1" s="1"/>
  <c r="G26" i="1"/>
  <c r="I26" i="1" s="1"/>
  <c r="O26" i="1" s="1"/>
  <c r="H159" i="1" l="1"/>
  <c r="J159" i="1"/>
  <c r="K159" i="1"/>
  <c r="K158" i="1" s="1"/>
  <c r="G159" i="1"/>
  <c r="G158" i="1" s="1"/>
  <c r="J158" i="1" l="1"/>
  <c r="M158" i="1"/>
  <c r="I159" i="1"/>
  <c r="O159" i="1" s="1"/>
  <c r="H158" i="1"/>
  <c r="H114" i="1"/>
  <c r="J114" i="1"/>
  <c r="K114" i="1"/>
  <c r="M114" i="1"/>
  <c r="G114" i="1"/>
  <c r="I114" i="1" s="1"/>
  <c r="I158" i="1" l="1"/>
  <c r="O158" i="1" s="1"/>
  <c r="O114" i="1"/>
  <c r="J81" i="1"/>
  <c r="H81" i="1"/>
  <c r="G81" i="1"/>
  <c r="G59" i="1"/>
  <c r="I59" i="1" s="1"/>
  <c r="J59" i="1" s="1"/>
  <c r="G58" i="1"/>
  <c r="K55" i="1"/>
  <c r="K54" i="1" s="1"/>
  <c r="K51" i="1" s="1"/>
  <c r="J55" i="1"/>
  <c r="H55" i="1"/>
  <c r="H54" i="1" s="1"/>
  <c r="G55" i="1"/>
  <c r="K47" i="1"/>
  <c r="K46" i="1" s="1"/>
  <c r="J47" i="1"/>
  <c r="H47" i="1"/>
  <c r="G47" i="1"/>
  <c r="G46" i="1" s="1"/>
  <c r="K41" i="1"/>
  <c r="K40" i="1" s="1"/>
  <c r="J41" i="1"/>
  <c r="H41" i="1"/>
  <c r="H40" i="1" s="1"/>
  <c r="G41" i="1"/>
  <c r="G40" i="1" s="1"/>
  <c r="K36" i="1"/>
  <c r="J36" i="1"/>
  <c r="H36" i="1"/>
  <c r="H32" i="1" s="1"/>
  <c r="H31" i="1" s="1"/>
  <c r="G36" i="1"/>
  <c r="K33" i="1"/>
  <c r="J33" i="1"/>
  <c r="G33" i="1"/>
  <c r="K29" i="1"/>
  <c r="K28" i="1" s="1"/>
  <c r="J29" i="1"/>
  <c r="H29" i="1"/>
  <c r="G29" i="1"/>
  <c r="G28" i="1" s="1"/>
  <c r="K20" i="1"/>
  <c r="K19" i="1" s="1"/>
  <c r="J20" i="1"/>
  <c r="H20" i="1"/>
  <c r="H19" i="1" s="1"/>
  <c r="G20" i="1"/>
  <c r="K14" i="1"/>
  <c r="K13" i="1" s="1"/>
  <c r="J14" i="1"/>
  <c r="H14" i="1"/>
  <c r="H13" i="1" s="1"/>
  <c r="G14" i="1"/>
  <c r="G32" i="1" l="1"/>
  <c r="I36" i="1"/>
  <c r="O36" i="1" s="1"/>
  <c r="I58" i="1"/>
  <c r="J58" i="1" s="1"/>
  <c r="K32" i="1"/>
  <c r="K31" i="1" s="1"/>
  <c r="K6" i="1" s="1"/>
  <c r="J13" i="1"/>
  <c r="J32" i="1"/>
  <c r="J40" i="1"/>
  <c r="G13" i="1"/>
  <c r="I13" i="1" s="1"/>
  <c r="O13" i="1" s="1"/>
  <c r="I14" i="1"/>
  <c r="O14" i="1" s="1"/>
  <c r="J19" i="1"/>
  <c r="J54" i="1"/>
  <c r="I33" i="1"/>
  <c r="O33" i="1" s="1"/>
  <c r="I40" i="1"/>
  <c r="O40" i="1" s="1"/>
  <c r="I41" i="1"/>
  <c r="O41" i="1" s="1"/>
  <c r="G19" i="1"/>
  <c r="I19" i="1" s="1"/>
  <c r="O19" i="1" s="1"/>
  <c r="I20" i="1"/>
  <c r="O20" i="1" s="1"/>
  <c r="G54" i="1"/>
  <c r="G51" i="1" s="1"/>
  <c r="I55" i="1"/>
  <c r="O55" i="1" s="1"/>
  <c r="H28" i="1"/>
  <c r="I29" i="1"/>
  <c r="O29" i="1" s="1"/>
  <c r="J28" i="1"/>
  <c r="H46" i="1"/>
  <c r="I46" i="1" s="1"/>
  <c r="O46" i="1" s="1"/>
  <c r="I47" i="1"/>
  <c r="O47" i="1" s="1"/>
  <c r="H51" i="1"/>
  <c r="J46" i="1"/>
  <c r="I54" i="1" l="1"/>
  <c r="O54" i="1" s="1"/>
  <c r="H6" i="1"/>
  <c r="J51" i="1"/>
  <c r="I51" i="1"/>
  <c r="O51" i="1" s="1"/>
  <c r="G31" i="1"/>
  <c r="G6" i="1" s="1"/>
  <c r="I32" i="1"/>
  <c r="O32" i="1" s="1"/>
  <c r="J31" i="1"/>
  <c r="I28" i="1"/>
  <c r="O28" i="1" s="1"/>
  <c r="H102" i="1"/>
  <c r="J102" i="1"/>
  <c r="J88" i="1" s="1"/>
  <c r="K102" i="1"/>
  <c r="K88" i="1" s="1"/>
  <c r="M102" i="1"/>
  <c r="G102" i="1"/>
  <c r="G88" i="1" s="1"/>
  <c r="J6" i="1" l="1"/>
  <c r="I6" i="1"/>
  <c r="O6" i="1" s="1"/>
  <c r="M88" i="1"/>
  <c r="I31" i="1"/>
  <c r="O31" i="1" s="1"/>
  <c r="H88" i="1"/>
  <c r="I88" i="1"/>
  <c r="O88" i="1" l="1"/>
  <c r="O102" i="1"/>
  <c r="K85" i="1" l="1"/>
  <c r="K84" i="1" s="1"/>
  <c r="N102" i="1"/>
  <c r="N85" i="1"/>
  <c r="H85" i="1"/>
  <c r="N88" i="1" l="1"/>
  <c r="N84" i="1" s="1"/>
  <c r="H84" i="1"/>
  <c r="H171" i="1" s="1"/>
  <c r="G85" i="1"/>
  <c r="I85" i="1" s="1"/>
  <c r="J85" i="1"/>
  <c r="J84" i="1" s="1"/>
  <c r="M85" i="1"/>
  <c r="K171" i="1"/>
  <c r="O85" i="1" l="1"/>
  <c r="I84" i="1"/>
  <c r="I171" i="1" s="1"/>
  <c r="N171" i="1"/>
  <c r="G84" i="1"/>
  <c r="G171" i="1" s="1"/>
  <c r="O171" i="1" l="1"/>
  <c r="O84" i="1"/>
  <c r="M84" i="1"/>
  <c r="J171" i="1" l="1"/>
  <c r="M171" i="1"/>
  <c r="G174" i="1"/>
</calcChain>
</file>

<file path=xl/sharedStrings.xml><?xml version="1.0" encoding="utf-8"?>
<sst xmlns="http://schemas.openxmlformats.org/spreadsheetml/2006/main" count="283" uniqueCount="253">
  <si>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</si>
  <si>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</si>
  <si>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</si>
  <si>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</si>
  <si>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</si>
  <si>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</si>
  <si>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</si>
  <si>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</si>
  <si>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</si>
  <si>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</si>
  <si>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</si>
  <si>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</si>
  <si>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</si>
  <si>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</si>
  <si>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</si>
  <si>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</si>
  <si>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</si>
  <si>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</si>
  <si>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</si>
  <si>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</si>
  <si>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</si>
  <si>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</si>
  <si>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</si>
  <si>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</si>
  <si>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</si>
  <si>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</si>
  <si>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</si>
  <si>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</si>
  <si>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</si>
  <si>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</si>
  <si>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</si>
  <si>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</si>
  <si>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</si>
  <si>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</si>
  <si>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</si>
  <si>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</si>
  <si>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</si>
  <si>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</si>
  <si>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</si>
  <si>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</si>
  <si>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</si>
  <si>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</si>
  <si>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</si>
  <si>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</si>
  <si>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</si>
  <si>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</si>
  <si>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</si>
  <si>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</si>
  <si>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</si>
  <si>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</si>
  <si>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</si>
  <si>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</si>
  <si>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</si>
  <si>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</si>
  <si>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</si>
  <si>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</si>
  <si>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</si>
  <si>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</si>
  <si>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</si>
  <si>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</si>
  <si>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</si>
  <si>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</si>
  <si>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</si>
  <si>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</si>
  <si>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</si>
  <si>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</si>
  <si>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</si>
  <si>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</si>
  <si>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</si>
  <si>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</si>
  <si>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</si>
  <si>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</si>
  <si>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</si>
  <si>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</si>
  <si>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</si>
  <si>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</si>
  <si>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</si>
  <si>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</si>
  <si>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</si>
  <si>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</si>
  <si>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</si>
  <si>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</si>
  <si>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</si>
  <si>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</si>
  <si>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</si>
  <si>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</si>
  <si>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</si>
  <si>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</si>
  <si>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</si>
  <si>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</si>
  <si>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</si>
  <si>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</si>
  <si>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</si>
  <si>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</si>
  <si>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</si>
  <si>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</si>
  <si>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</si>
  <si>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</si>
  <si>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</si>
  <si>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</si>
  <si>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</si>
  <si>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</si>
  <si>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</si>
  <si>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</si>
  <si>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</si>
  <si>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</si>
  <si>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</si>
  <si>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</si>
  <si>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</si>
  <si>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</si>
  <si>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</si>
  <si>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</si>
  <si>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</si>
  <si>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</si>
  <si>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</si>
  <si>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</si>
  <si>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</si>
  <si>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</si>
  <si>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</si>
  <si>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</si>
  <si>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</si>
  <si>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</si>
  <si>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</si>
  <si>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</si>
  <si>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</si>
  <si>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</si>
  <si>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</si>
  <si>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</si>
  <si>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</si>
  <si>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</si>
  <si>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</si>
  <si>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</si>
  <si>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</si>
  <si>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</si>
  <si>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</si>
  <si>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</si>
  <si>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</si>
  <si>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</si>
  <si>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</si>
  <si>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</si>
  <si>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</si>
  <si>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</si>
  <si>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</si>
  <si>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</si>
  <si>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</si>
  <si>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</si>
  <si>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</si>
  <si>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</si>
  <si>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</si>
  <si>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</si>
  <si>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</si>
  <si>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</si>
  <si>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</si>
  <si>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</si>
  <si>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</si>
  <si>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</si>
  <si>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</si>
  <si>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</si>
  <si>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</si>
  <si>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</si>
  <si>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</si>
  <si>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</si>
  <si>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</si>
  <si>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</si>
  <si>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</si>
  <si>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</si>
  <si>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</si>
  <si>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</si>
  <si>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</si>
  <si>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</si>
  <si>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</si>
  <si>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</si>
  <si>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</si>
  <si>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</si>
  <si>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</si>
  <si>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</si>
  <si>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</si>
  <si>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</si>
  <si>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</si>
  <si>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</si>
  <si>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</si>
  <si>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</si>
  <si>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</si>
  <si>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</si>
  <si>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</si>
  <si>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</si>
  <si>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</si>
  <si>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</si>
  <si>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</si>
  <si>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</si>
  <si>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</si>
  <si>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</si>
  <si>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</si>
  <si>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</si>
  <si>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</si>
  <si>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Процент исполнения к плановым данным</t>
  </si>
  <si>
    <t>План  на 2021 год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</si>
  <si>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</si>
  <si>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</si>
  <si>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</si>
  <si>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</si>
  <si>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</si>
  <si>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</si>
  <si>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</si>
  <si>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</si>
  <si>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</si>
  <si>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</si>
  <si>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</si>
  <si>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</si>
  <si>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</si>
  <si>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</si>
  <si>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</si>
  <si>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</si>
  <si>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</si>
  <si>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</si>
  <si>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</si>
  <si>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</si>
  <si>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</si>
  <si>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</si>
  <si>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</si>
  <si>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</si>
  <si>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</si>
  <si>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</si>
  <si>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</si>
  <si>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</si>
  <si>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</si>
  <si>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</si>
  <si>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 (за налоговые периоды, истекшие до 1 января 2011 года)</t>
  </si>
  <si>
    <t>00010503020010000110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</si>
  <si>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</si>
  <si>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</si>
  <si>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</si>
  <si>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00011601333010000140
</t>
  </si>
  <si>
    <t>-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</si>
  <si>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от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9 месяцев 2021 год</t>
  </si>
  <si>
    <t xml:space="preserve">  ДОХОДЫ  БЮДЖЕТА ПОЧЕПСКОГО МУНИЦИПАЛЬНОГО РАЙОНА БРЯНСКОЙ ОБЛАСТИ ЗА 9 месяцев  2021 ГОДА </t>
  </si>
  <si>
    <t>Кассовое исполнение за 9 месяцев 2021 года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</si>
  <si>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</si>
  <si>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</si>
  <si>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000 1130299000 0000 130</t>
  </si>
  <si>
    <t>000 1130299505 0000 130</t>
  </si>
  <si>
    <t>000 1140000000 0000 000</t>
  </si>
  <si>
    <t xml:space="preserve"> Субсидии бюджетам муниципальных районов (муниципальных округов, городских округов) на реализацию отдельных мероприятий по развитию образования  в рамках государственной программы «Развитие образования и науки Брянской области»</t>
  </si>
  <si>
    <t xml:space="preserve">00020229999050000150 </t>
  </si>
  <si>
    <t xml:space="preserve"> Субсидии бюджетам муниципальных районов (городских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</si>
  <si>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</si>
  <si>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</si>
  <si>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00021925304050000150</t>
  </si>
  <si>
    <t>Возврат остатков субсидий ,  на организацию  бесплатного горячего питания обучающихся, получающих  начальное  общее образование  в государственных и муниципальных организациях, из бюджета муниципальных районов</t>
  </si>
  <si>
    <t>00021960010050000150</t>
  </si>
  <si>
    <t>Возврат прочих остатков субсидий , субвенций и иных межбюджетных трансфертов, имеющих целевое назначение , прошлых лет из бджетов сельских поселений</t>
  </si>
  <si>
    <t>00021805030050000150</t>
  </si>
  <si>
    <t xml:space="preserve">Доходы бюджетов муниципальных районов от возврата  иными организациями состатков субсидий прошлых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</si>
</sst>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7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1" fillId="3" borderId="1" xfId="0" applyNumberFormat="1" applyFont="1" applyFill="1" applyBorder="1" applyAlignment="1">
      <alignment horizontal="right"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1" applyNumberFormat="1" applyFont="1" applyBorder="1" applyAlignment="1">
      <alignment horizontal="right"/>
    </xf>
    <xf numFmtId="4" fontId="2" fillId="3" borderId="1" xfId="0" applyNumberFormat="1" applyFont="1" applyFill="1" applyBorder="1"/>
    <xf numFmtId="4" fontId="2" fillId="0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165" fontId="1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 wrapText="1"/>
    </xf>
    <xf numFmtId="49" fontId="12" fillId="0" borderId="13" xfId="3" applyNumberFormat="1" applyFont="1" applyAlignment="1" applyProtection="1"/>
    <xf numFmtId="0" fontId="12" fillId="0" borderId="12" xfId="2" applyNumberFormat="1" applyFont="1" applyAlignment="1" applyProtection="1">
      <alignment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1" fontId="1" fillId="2" borderId="1" xfId="0" quotePrefix="1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4" fontId="2" fillId="2" borderId="1" xfId="0" applyNumberFormat="1" applyFont="1" applyFill="1" applyBorder="1"/>
    <xf numFmtId="1" fontId="1" fillId="2" borderId="1" xfId="0" quotePrefix="1" applyNumberFormat="1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6" xfId="1" applyNumberFormat="1" applyFont="1" applyFill="1" applyBorder="1" applyAlignment="1">
      <alignment horizontal="center"/>
    </xf>
    <xf numFmtId="1" fontId="2" fillId="2" borderId="6" xfId="0" quotePrefix="1" applyNumberFormat="1" applyFont="1" applyFill="1" applyBorder="1" applyAlignment="1">
      <alignment horizontal="justify" vertical="center" wrapText="1"/>
    </xf>
    <xf numFmtId="4" fontId="2" fillId="2" borderId="6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/>
    <xf numFmtId="4" fontId="2" fillId="2" borderId="3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1" fontId="2" fillId="2" borderId="3" xfId="0" quotePrefix="1" applyNumberFormat="1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/>
    </xf>
    <xf numFmtId="4" fontId="1" fillId="2" borderId="3" xfId="1" applyNumberFormat="1" applyFont="1" applyFill="1" applyBorder="1" applyAlignment="1">
      <alignment horizontal="right"/>
    </xf>
    <xf numFmtId="164" fontId="1" fillId="2" borderId="1" xfId="1" applyFont="1" applyFill="1" applyBorder="1" applyAlignment="1">
      <alignment wrapText="1"/>
    </xf>
    <xf numFmtId="4" fontId="1" fillId="2" borderId="1" xfId="0" applyNumberFormat="1" applyFont="1" applyFill="1" applyBorder="1"/>
    <xf numFmtId="0" fontId="0" fillId="2" borderId="0" xfId="0" applyFill="1"/>
    <xf numFmtId="0" fontId="0" fillId="2" borderId="0" xfId="0" applyFill="1" applyAlignment="1"/>
    <xf numFmtId="0" fontId="2" fillId="2" borderId="0" xfId="0" applyFont="1" applyFill="1" applyBorder="1" applyAlignment="1">
      <alignment horizontal="justify" vertical="center" wrapText="1"/>
    </xf>
    <xf numFmtId="164" fontId="0" fillId="2" borderId="0" xfId="1" applyFont="1" applyFill="1"/>
    <xf numFmtId="164" fontId="6" fillId="2" borderId="0" xfId="1" applyFont="1" applyFill="1"/>
    <xf numFmtId="164" fontId="0" fillId="2" borderId="0" xfId="0" applyNumberFormat="1" applyFill="1"/>
    <xf numFmtId="0" fontId="5" fillId="2" borderId="0" xfId="0" applyFont="1" applyFill="1"/>
    <xf numFmtId="164" fontId="0" fillId="2" borderId="0" xfId="1" applyFont="1" applyFill="1" applyAlignment="1"/>
    <xf numFmtId="4" fontId="0" fillId="0" borderId="0" xfId="0" applyNumberFormat="1" applyAlignment="1"/>
    <xf numFmtId="4" fontId="2" fillId="2" borderId="3" xfId="1" applyNumberFormat="1" applyFont="1" applyFill="1" applyBorder="1" applyAlignment="1">
      <alignment horizontal="right"/>
    </xf>
    <xf numFmtId="4" fontId="2" fillId="2" borderId="1" xfId="1" applyNumberFormat="1" applyFont="1" applyFill="1" applyBorder="1" applyAlignment="1">
      <alignment horizontal="right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1" fontId="2" fillId="2" borderId="2" xfId="0" quotePrefix="1" applyNumberFormat="1" applyFont="1" applyFill="1" applyBorder="1" applyAlignment="1">
      <alignment horizontal="left" vertical="center" wrapText="1"/>
    </xf>
    <xf numFmtId="1" fontId="2" fillId="2" borderId="6" xfId="0" quotePrefix="1" applyNumberFormat="1" applyFont="1" applyFill="1" applyBorder="1" applyAlignment="1">
      <alignment horizontal="left" vertical="center" wrapText="1"/>
    </xf>
    <xf numFmtId="1" fontId="2" fillId="2" borderId="3" xfId="0" quotePrefix="1" applyNumberFormat="1" applyFont="1" applyFill="1" applyBorder="1" applyAlignment="1">
      <alignment horizontal="left" vertical="center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4" fontId="2" fillId="2" borderId="2" xfId="1" applyNumberFormat="1" applyFont="1" applyFill="1" applyBorder="1" applyAlignment="1">
      <alignment horizontal="center"/>
    </xf>
    <xf numFmtId="4" fontId="2" fillId="2" borderId="6" xfId="1" applyNumberFormat="1" applyFont="1" applyFill="1" applyBorder="1" applyAlignment="1">
      <alignment horizontal="center"/>
    </xf>
    <xf numFmtId="4" fontId="2" fillId="2" borderId="3" xfId="1" applyNumberFormat="1" applyFont="1" applyFill="1" applyBorder="1" applyAlignment="1">
      <alignment horizontal="center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1" fontId="2" fillId="2" borderId="1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" fontId="2" fillId="2" borderId="2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2" fillId="2" borderId="1" xfId="1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6" xfId="1" applyNumberFormat="1" applyFont="1" applyFill="1" applyBorder="1" applyAlignment="1">
      <alignment horizontal="right"/>
    </xf>
    <xf numFmtId="4" fontId="2" fillId="2" borderId="1" xfId="1" applyNumberFormat="1" applyFont="1" applyFill="1" applyBorder="1" applyAlignment="1">
      <alignment horizontal="center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1"/>
  <sheetViews>
    <sheetView tabSelected="1" topLeftCell="D162" zoomScale="70" zoomScaleNormal="70" workbookViewId="0">
      <selection activeCell="E170" sqref="E17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33" customWidth="1"/>
    <col min="5" max="5" width="57.5703125" customWidth="1"/>
    <col min="6" max="6" width="19.5703125" hidden="1" customWidth="1"/>
    <col min="7" max="7" width="0.140625" customWidth="1"/>
    <col min="8" max="8" width="0.28515625" hidden="1" customWidth="1"/>
    <col min="9" max="9" width="21.7109375" customWidth="1"/>
    <col min="10" max="10" width="19.5703125" hidden="1" customWidth="1"/>
    <col min="11" max="11" width="20.42578125" hidden="1" customWidth="1"/>
    <col min="12" max="12" width="20.28515625" style="1" customWidth="1"/>
    <col min="13" max="13" width="11.28515625" style="1" hidden="1" customWidth="1"/>
    <col min="14" max="14" width="12.140625" style="1" hidden="1" customWidth="1"/>
    <col min="15" max="15" width="19.42578125" customWidth="1"/>
  </cols>
  <sheetData>
    <row r="1" spans="4:16" x14ac:dyDescent="0.25">
      <c r="E1" s="151"/>
      <c r="F1" s="151"/>
      <c r="G1" s="151"/>
      <c r="H1" s="151"/>
      <c r="I1" s="151"/>
      <c r="J1" s="151"/>
      <c r="K1" s="151"/>
      <c r="L1" s="151"/>
      <c r="M1" s="151"/>
      <c r="N1" s="11"/>
    </row>
    <row r="2" spans="4:16" ht="95.25" customHeight="1" x14ac:dyDescent="0.25">
      <c r="F2" s="52"/>
      <c r="G2" s="52"/>
      <c r="H2" s="124" t="s">
        <v>234</v>
      </c>
      <c r="I2" s="124"/>
      <c r="J2" s="124"/>
      <c r="K2" s="124"/>
      <c r="L2" s="124"/>
      <c r="M2" s="124"/>
      <c r="N2" s="124"/>
      <c r="O2" s="124"/>
    </row>
    <row r="3" spans="4:16" ht="42.75" customHeight="1" x14ac:dyDescent="0.25">
      <c r="D3" s="131" t="s">
        <v>235</v>
      </c>
      <c r="E3" s="131"/>
      <c r="F3" s="131"/>
      <c r="G3" s="131"/>
      <c r="H3" s="131"/>
      <c r="I3" s="131"/>
      <c r="J3" s="131"/>
      <c r="K3" s="131"/>
      <c r="L3" s="131"/>
      <c r="M3" s="131"/>
      <c r="N3" s="10"/>
    </row>
    <row r="4" spans="4:16" x14ac:dyDescent="0.25">
      <c r="N4" s="1" t="s">
        <v>192</v>
      </c>
      <c r="O4" t="s">
        <v>192</v>
      </c>
      <c r="P4" s="7"/>
    </row>
    <row r="5" spans="4:16" ht="68.25" customHeight="1" x14ac:dyDescent="0.25">
      <c r="D5" s="2" t="s">
        <v>0</v>
      </c>
      <c r="E5" s="2" t="s">
        <v>1</v>
      </c>
      <c r="F5" s="2" t="s">
        <v>91</v>
      </c>
      <c r="G5" s="2" t="s">
        <v>130</v>
      </c>
      <c r="H5" s="43" t="s">
        <v>188</v>
      </c>
      <c r="I5" s="42" t="s">
        <v>196</v>
      </c>
      <c r="J5" s="2"/>
      <c r="K5" s="43"/>
      <c r="L5" s="2" t="s">
        <v>236</v>
      </c>
      <c r="M5" s="2"/>
      <c r="N5" s="43"/>
      <c r="O5" s="2" t="s">
        <v>195</v>
      </c>
    </row>
    <row r="6" spans="4:16" x14ac:dyDescent="0.25">
      <c r="D6" s="5" t="s">
        <v>63</v>
      </c>
      <c r="E6" s="3" t="s">
        <v>2</v>
      </c>
      <c r="F6" s="39"/>
      <c r="G6" s="74">
        <f>G7+G13+G19+G28+G31+G40+G46+G51+G58+G61+G81</f>
        <v>190720205.80000001</v>
      </c>
      <c r="H6" s="39">
        <f>H7+H13+H19+H28+H31+H40+H46+H51+H58+H61+H81</f>
        <v>0</v>
      </c>
      <c r="I6" s="74">
        <f>G6+H6</f>
        <v>190720205.80000001</v>
      </c>
      <c r="J6" s="39">
        <f>J7+J13+J19+J28+J31+J40+J46+J51+J58+J61+J81</f>
        <v>169311000</v>
      </c>
      <c r="K6" s="39">
        <f>K7+K13+K19+K28+K31+K40+K46+K51+K58+K61+K81</f>
        <v>271658000</v>
      </c>
      <c r="L6" s="74">
        <f>L7+L13+L19+L28+L31+L40+L46+L51+L58+L61+L81</f>
        <v>149072365.12</v>
      </c>
      <c r="M6" s="39"/>
      <c r="N6" s="39"/>
      <c r="O6" s="71">
        <f>L6/I6*100</f>
        <v>78.162858777703775</v>
      </c>
    </row>
    <row r="7" spans="4:16" x14ac:dyDescent="0.25">
      <c r="D7" s="5" t="s">
        <v>62</v>
      </c>
      <c r="E7" s="3" t="s">
        <v>3</v>
      </c>
      <c r="F7" s="13"/>
      <c r="G7" s="39">
        <f>G8</f>
        <v>135829000</v>
      </c>
      <c r="H7" s="39">
        <f t="shared" ref="H7" si="0">H8</f>
        <v>0</v>
      </c>
      <c r="I7" s="39">
        <f t="shared" ref="I7:I42" si="1">G7+H7</f>
        <v>135829000</v>
      </c>
      <c r="J7" s="39">
        <f t="shared" ref="J7" si="2">H7+I7</f>
        <v>135829000</v>
      </c>
      <c r="K7" s="39">
        <f t="shared" ref="K7" si="3">I7+J7</f>
        <v>271658000</v>
      </c>
      <c r="L7" s="45">
        <f>L8</f>
        <v>95695904.640000001</v>
      </c>
      <c r="M7" s="39"/>
      <c r="N7" s="6"/>
      <c r="O7" s="71">
        <f t="shared" ref="O7:O73" si="4">L7/I7*100</f>
        <v>70.453220328501274</v>
      </c>
    </row>
    <row r="8" spans="4:16" ht="15.75" thickBot="1" x14ac:dyDescent="0.3">
      <c r="D8" s="15" t="s">
        <v>37</v>
      </c>
      <c r="E8" s="4" t="s">
        <v>4</v>
      </c>
      <c r="F8" s="6"/>
      <c r="G8" s="39">
        <f>G9+G10+G11+G12</f>
        <v>135829000</v>
      </c>
      <c r="H8" s="39">
        <f t="shared" ref="H8" si="5">H9+H10+H11+H12</f>
        <v>0</v>
      </c>
      <c r="I8" s="39">
        <f t="shared" si="1"/>
        <v>135829000</v>
      </c>
      <c r="J8" s="39">
        <f t="shared" ref="J8" si="6">H8+I8</f>
        <v>135829000</v>
      </c>
      <c r="K8" s="39">
        <f t="shared" ref="K8" si="7">I8+J8</f>
        <v>271658000</v>
      </c>
      <c r="L8" s="45">
        <f>L9+L10+L11+L12</f>
        <v>95695904.640000001</v>
      </c>
      <c r="M8" s="39"/>
      <c r="N8" s="6"/>
      <c r="O8" s="71">
        <f t="shared" si="4"/>
        <v>70.453220328501274</v>
      </c>
    </row>
    <row r="9" spans="4:16" ht="75.75" thickBot="1" x14ac:dyDescent="0.3">
      <c r="D9" s="19" t="s">
        <v>38</v>
      </c>
      <c r="E9" s="58" t="s">
        <v>5</v>
      </c>
      <c r="F9" s="40"/>
      <c r="G9" s="39">
        <v>134470000</v>
      </c>
      <c r="H9" s="40"/>
      <c r="I9" s="40">
        <f t="shared" si="1"/>
        <v>134470000</v>
      </c>
      <c r="J9" s="40">
        <v>143542000</v>
      </c>
      <c r="K9" s="16"/>
      <c r="L9" s="44">
        <v>94405950.760000005</v>
      </c>
      <c r="M9" s="39"/>
      <c r="N9" s="62"/>
      <c r="O9" s="71">
        <f t="shared" si="4"/>
        <v>70.205957284152603</v>
      </c>
    </row>
    <row r="10" spans="4:16" ht="120.75" thickBot="1" x14ac:dyDescent="0.3">
      <c r="D10" s="20" t="s">
        <v>39</v>
      </c>
      <c r="E10" s="58" t="s">
        <v>6</v>
      </c>
      <c r="F10" s="40"/>
      <c r="G10" s="39">
        <v>393400</v>
      </c>
      <c r="H10" s="40">
        <v>0</v>
      </c>
      <c r="I10" s="40">
        <f t="shared" si="1"/>
        <v>393400</v>
      </c>
      <c r="J10" s="40">
        <v>420000</v>
      </c>
      <c r="K10" s="16"/>
      <c r="L10" s="44">
        <v>572916.11</v>
      </c>
      <c r="M10" s="39"/>
      <c r="N10" s="62"/>
      <c r="O10" s="71">
        <f t="shared" si="4"/>
        <v>145.63195475343161</v>
      </c>
    </row>
    <row r="11" spans="4:16" ht="45.75" thickBot="1" x14ac:dyDescent="0.3">
      <c r="D11" s="20" t="s">
        <v>40</v>
      </c>
      <c r="E11" s="58" t="s">
        <v>7</v>
      </c>
      <c r="F11" s="40"/>
      <c r="G11" s="39">
        <v>815000</v>
      </c>
      <c r="H11" s="40"/>
      <c r="I11" s="40">
        <f t="shared" si="1"/>
        <v>815000</v>
      </c>
      <c r="J11" s="40">
        <v>870000</v>
      </c>
      <c r="K11" s="16"/>
      <c r="L11" s="44">
        <v>645305.97</v>
      </c>
      <c r="M11" s="39"/>
      <c r="N11" s="62"/>
      <c r="O11" s="71">
        <f t="shared" si="4"/>
        <v>79.178646625766874</v>
      </c>
    </row>
    <row r="12" spans="4:16" ht="90" x14ac:dyDescent="0.25">
      <c r="D12" s="21" t="s">
        <v>41</v>
      </c>
      <c r="E12" s="22" t="s">
        <v>8</v>
      </c>
      <c r="F12" s="40"/>
      <c r="G12" s="39">
        <v>150600</v>
      </c>
      <c r="H12" s="40"/>
      <c r="I12" s="40">
        <f t="shared" si="1"/>
        <v>150600</v>
      </c>
      <c r="J12" s="40">
        <v>160000</v>
      </c>
      <c r="K12" s="16"/>
      <c r="L12" s="44">
        <v>71731.8</v>
      </c>
      <c r="M12" s="39"/>
      <c r="N12" s="62"/>
      <c r="O12" s="71">
        <f t="shared" si="4"/>
        <v>47.630677290836651</v>
      </c>
    </row>
    <row r="13" spans="4:16" ht="42.75" x14ac:dyDescent="0.25">
      <c r="D13" s="23" t="s">
        <v>79</v>
      </c>
      <c r="E13" s="24" t="s">
        <v>74</v>
      </c>
      <c r="F13" s="59"/>
      <c r="G13" s="59">
        <f>G14</f>
        <v>11350000</v>
      </c>
      <c r="H13" s="59">
        <f t="shared" ref="H13:K13" si="8">H14</f>
        <v>0</v>
      </c>
      <c r="I13" s="39">
        <f t="shared" si="1"/>
        <v>11350000</v>
      </c>
      <c r="J13" s="59">
        <f t="shared" si="8"/>
        <v>11959000</v>
      </c>
      <c r="K13" s="59">
        <f t="shared" si="8"/>
        <v>0</v>
      </c>
      <c r="L13" s="45">
        <f>L14</f>
        <v>8415495.8300000001</v>
      </c>
      <c r="M13" s="59"/>
      <c r="N13" s="6"/>
      <c r="O13" s="71">
        <f t="shared" si="4"/>
        <v>74.145337709251109</v>
      </c>
    </row>
    <row r="14" spans="4:16" ht="30" x14ac:dyDescent="0.25">
      <c r="D14" s="25" t="s">
        <v>106</v>
      </c>
      <c r="E14" s="17" t="s">
        <v>107</v>
      </c>
      <c r="F14" s="39"/>
      <c r="G14" s="39">
        <f>G15+G16+G17+G18</f>
        <v>11350000</v>
      </c>
      <c r="H14" s="39">
        <f t="shared" ref="H14:K14" si="9">H15+H16+H17+H18</f>
        <v>0</v>
      </c>
      <c r="I14" s="40">
        <f t="shared" si="1"/>
        <v>11350000</v>
      </c>
      <c r="J14" s="40">
        <f t="shared" si="9"/>
        <v>11959000</v>
      </c>
      <c r="K14" s="40">
        <f t="shared" si="9"/>
        <v>0</v>
      </c>
      <c r="L14" s="44">
        <f>L15+L16+L17+L18</f>
        <v>8415495.8300000001</v>
      </c>
      <c r="M14" s="39"/>
      <c r="N14" s="6"/>
      <c r="O14" s="71">
        <f t="shared" si="4"/>
        <v>74.145337709251109</v>
      </c>
    </row>
    <row r="15" spans="4:16" ht="75.75" thickBot="1" x14ac:dyDescent="0.3">
      <c r="D15" s="26" t="s">
        <v>80</v>
      </c>
      <c r="E15" s="27" t="s">
        <v>75</v>
      </c>
      <c r="F15" s="54"/>
      <c r="G15" s="60">
        <v>5212000</v>
      </c>
      <c r="H15" s="54"/>
      <c r="I15" s="40">
        <f t="shared" si="1"/>
        <v>5212000</v>
      </c>
      <c r="J15" s="54">
        <v>5498000</v>
      </c>
      <c r="K15" s="14"/>
      <c r="L15" s="44">
        <v>3817031.52</v>
      </c>
      <c r="M15" s="60"/>
      <c r="N15" s="62"/>
      <c r="O15" s="71">
        <f t="shared" si="4"/>
        <v>73.23544742900998</v>
      </c>
    </row>
    <row r="16" spans="4:16" ht="90.75" thickBot="1" x14ac:dyDescent="0.3">
      <c r="D16" s="25" t="s">
        <v>81</v>
      </c>
      <c r="E16" s="28" t="s">
        <v>76</v>
      </c>
      <c r="F16" s="40"/>
      <c r="G16" s="39">
        <v>30000</v>
      </c>
      <c r="H16" s="40"/>
      <c r="I16" s="40">
        <f t="shared" si="1"/>
        <v>30000</v>
      </c>
      <c r="J16" s="40">
        <v>31000</v>
      </c>
      <c r="K16" s="16"/>
      <c r="L16" s="44">
        <v>27282.89</v>
      </c>
      <c r="M16" s="39"/>
      <c r="N16" s="62"/>
      <c r="O16" s="71">
        <f t="shared" si="4"/>
        <v>90.942966666666663</v>
      </c>
    </row>
    <row r="17" spans="4:15" ht="75.75" thickBot="1" x14ac:dyDescent="0.3">
      <c r="D17" s="25" t="s">
        <v>82</v>
      </c>
      <c r="E17" s="28" t="s">
        <v>77</v>
      </c>
      <c r="F17" s="40"/>
      <c r="G17" s="39">
        <v>6855000</v>
      </c>
      <c r="H17" s="40"/>
      <c r="I17" s="40">
        <f t="shared" si="1"/>
        <v>6855000</v>
      </c>
      <c r="J17" s="40">
        <v>7213000</v>
      </c>
      <c r="K17" s="16"/>
      <c r="L17" s="44">
        <v>5245022.1399999997</v>
      </c>
      <c r="M17" s="39"/>
      <c r="N17" s="62"/>
      <c r="O17" s="71">
        <f t="shared" si="4"/>
        <v>76.513816776075856</v>
      </c>
    </row>
    <row r="18" spans="4:15" ht="75.75" thickBot="1" x14ac:dyDescent="0.3">
      <c r="D18" s="25" t="s">
        <v>83</v>
      </c>
      <c r="E18" s="28" t="s">
        <v>78</v>
      </c>
      <c r="F18" s="40"/>
      <c r="G18" s="39">
        <v>-747000</v>
      </c>
      <c r="H18" s="40"/>
      <c r="I18" s="40">
        <f t="shared" si="1"/>
        <v>-747000</v>
      </c>
      <c r="J18" s="40">
        <v>-783000</v>
      </c>
      <c r="K18" s="16"/>
      <c r="L18" s="44">
        <v>-673840.72</v>
      </c>
      <c r="M18" s="39"/>
      <c r="N18" s="62"/>
      <c r="O18" s="71">
        <f t="shared" si="4"/>
        <v>90.206254350736273</v>
      </c>
    </row>
    <row r="19" spans="4:15" x14ac:dyDescent="0.25">
      <c r="D19" s="29" t="s">
        <v>64</v>
      </c>
      <c r="E19" s="30" t="s">
        <v>9</v>
      </c>
      <c r="F19" s="39"/>
      <c r="G19" s="39">
        <f>G20+G23+G27</f>
        <v>14219000</v>
      </c>
      <c r="H19" s="39">
        <f t="shared" ref="H19:K19" si="10">H20+H23+H27</f>
        <v>0</v>
      </c>
      <c r="I19" s="39">
        <f t="shared" si="1"/>
        <v>14219000</v>
      </c>
      <c r="J19" s="39">
        <f t="shared" si="10"/>
        <v>9617000</v>
      </c>
      <c r="K19" s="39">
        <f t="shared" si="10"/>
        <v>0</v>
      </c>
      <c r="L19" s="45">
        <f>+L20+L23+L26</f>
        <v>12900836.109999999</v>
      </c>
      <c r="M19" s="39"/>
      <c r="N19" s="6"/>
      <c r="O19" s="71">
        <f t="shared" si="4"/>
        <v>90.72955981433293</v>
      </c>
    </row>
    <row r="20" spans="4:15" ht="30" x14ac:dyDescent="0.25">
      <c r="D20" s="57" t="s">
        <v>42</v>
      </c>
      <c r="E20" s="58" t="s">
        <v>10</v>
      </c>
      <c r="F20" s="40"/>
      <c r="G20" s="39">
        <f>G21</f>
        <v>2972000</v>
      </c>
      <c r="H20" s="39">
        <f t="shared" ref="H20:K20" si="11">H21</f>
        <v>0</v>
      </c>
      <c r="I20" s="40">
        <f t="shared" si="1"/>
        <v>2972000</v>
      </c>
      <c r="J20" s="40">
        <f t="shared" si="11"/>
        <v>0</v>
      </c>
      <c r="K20" s="40">
        <f t="shared" si="11"/>
        <v>0</v>
      </c>
      <c r="L20" s="44">
        <f>L21+L22</f>
        <v>3206284.53</v>
      </c>
      <c r="M20" s="39"/>
      <c r="N20" s="6"/>
      <c r="O20" s="71">
        <f t="shared" si="4"/>
        <v>107.88305955585464</v>
      </c>
    </row>
    <row r="21" spans="4:15" ht="30" x14ac:dyDescent="0.25">
      <c r="D21" s="57" t="s">
        <v>43</v>
      </c>
      <c r="E21" s="58" t="s">
        <v>10</v>
      </c>
      <c r="F21" s="40"/>
      <c r="G21" s="39">
        <v>2972000</v>
      </c>
      <c r="H21" s="40"/>
      <c r="I21" s="40">
        <f t="shared" si="1"/>
        <v>2972000</v>
      </c>
      <c r="J21" s="40"/>
      <c r="K21" s="16"/>
      <c r="L21" s="44">
        <v>3207778.23</v>
      </c>
      <c r="M21" s="39"/>
      <c r="N21" s="62"/>
      <c r="O21" s="71">
        <f t="shared" si="4"/>
        <v>107.93331864064604</v>
      </c>
    </row>
    <row r="22" spans="4:15" ht="45" x14ac:dyDescent="0.25">
      <c r="D22" s="72" t="s">
        <v>230</v>
      </c>
      <c r="E22" s="73" t="s">
        <v>229</v>
      </c>
      <c r="F22" s="40"/>
      <c r="G22" s="39"/>
      <c r="H22" s="40"/>
      <c r="I22" s="40"/>
      <c r="J22" s="40"/>
      <c r="K22" s="16"/>
      <c r="L22" s="44">
        <v>-1493.7</v>
      </c>
      <c r="M22" s="39"/>
      <c r="N22" s="62"/>
      <c r="O22" s="71"/>
    </row>
    <row r="23" spans="4:15" x14ac:dyDescent="0.25">
      <c r="D23" s="57" t="s">
        <v>44</v>
      </c>
      <c r="E23" s="58" t="s">
        <v>11</v>
      </c>
      <c r="F23" s="40"/>
      <c r="G23" s="39">
        <f>G24</f>
        <v>3287000</v>
      </c>
      <c r="H23" s="39">
        <f t="shared" ref="H23:K23" si="12">H24</f>
        <v>0</v>
      </c>
      <c r="I23" s="40">
        <f t="shared" si="1"/>
        <v>3287000</v>
      </c>
      <c r="J23" s="40">
        <f t="shared" si="12"/>
        <v>1339000</v>
      </c>
      <c r="K23" s="40">
        <f t="shared" si="12"/>
        <v>0</v>
      </c>
      <c r="L23" s="44">
        <f>L24+L25</f>
        <v>3368619.8200000003</v>
      </c>
      <c r="M23" s="39"/>
      <c r="N23" s="6"/>
      <c r="O23" s="71">
        <f t="shared" si="4"/>
        <v>102.48310982658961</v>
      </c>
    </row>
    <row r="24" spans="4:15" x14ac:dyDescent="0.25">
      <c r="D24" s="57" t="s">
        <v>45</v>
      </c>
      <c r="E24" s="58" t="s">
        <v>11</v>
      </c>
      <c r="F24" s="40"/>
      <c r="G24" s="39">
        <v>3287000</v>
      </c>
      <c r="H24" s="40"/>
      <c r="I24" s="40">
        <f t="shared" si="1"/>
        <v>3287000</v>
      </c>
      <c r="J24" s="40">
        <v>1339000</v>
      </c>
      <c r="K24" s="16"/>
      <c r="L24" s="44">
        <v>3368845.47</v>
      </c>
      <c r="M24" s="39"/>
      <c r="N24" s="62"/>
      <c r="O24" s="71">
        <f t="shared" si="4"/>
        <v>102.48997474901127</v>
      </c>
    </row>
    <row r="25" spans="4:15" ht="30" x14ac:dyDescent="0.25">
      <c r="D25" s="72" t="s">
        <v>228</v>
      </c>
      <c r="E25" s="73" t="s">
        <v>227</v>
      </c>
      <c r="F25" s="40"/>
      <c r="G25" s="39"/>
      <c r="H25" s="40"/>
      <c r="I25" s="40"/>
      <c r="J25" s="40"/>
      <c r="K25" s="16"/>
      <c r="L25" s="44">
        <v>-225.65</v>
      </c>
      <c r="M25" s="39"/>
      <c r="N25" s="62"/>
      <c r="O25" s="71"/>
    </row>
    <row r="26" spans="4:15" ht="30" x14ac:dyDescent="0.25">
      <c r="D26" s="57" t="s">
        <v>109</v>
      </c>
      <c r="E26" s="58" t="s">
        <v>108</v>
      </c>
      <c r="F26" s="40"/>
      <c r="G26" s="39">
        <f>G27</f>
        <v>7960000</v>
      </c>
      <c r="H26" s="39">
        <f t="shared" ref="H26:K26" si="13">H27</f>
        <v>0</v>
      </c>
      <c r="I26" s="40">
        <f t="shared" si="1"/>
        <v>7960000</v>
      </c>
      <c r="J26" s="40">
        <f t="shared" si="13"/>
        <v>8278000</v>
      </c>
      <c r="K26" s="40">
        <f t="shared" si="13"/>
        <v>0</v>
      </c>
      <c r="L26" s="44">
        <f>L27</f>
        <v>6325931.7599999998</v>
      </c>
      <c r="M26" s="39"/>
      <c r="N26" s="62"/>
      <c r="O26" s="71">
        <f t="shared" si="4"/>
        <v>79.471504522613074</v>
      </c>
    </row>
    <row r="27" spans="4:15" ht="45" x14ac:dyDescent="0.25">
      <c r="D27" s="57" t="s">
        <v>46</v>
      </c>
      <c r="E27" s="58" t="s">
        <v>12</v>
      </c>
      <c r="F27" s="40"/>
      <c r="G27" s="39">
        <v>7960000</v>
      </c>
      <c r="H27" s="40"/>
      <c r="I27" s="40">
        <f t="shared" si="1"/>
        <v>7960000</v>
      </c>
      <c r="J27" s="40">
        <v>8278000</v>
      </c>
      <c r="K27" s="16"/>
      <c r="L27" s="44">
        <v>6325931.7599999998</v>
      </c>
      <c r="M27" s="39"/>
      <c r="N27" s="62"/>
      <c r="O27" s="71">
        <f t="shared" si="4"/>
        <v>79.471504522613074</v>
      </c>
    </row>
    <row r="28" spans="4:15" x14ac:dyDescent="0.25">
      <c r="D28" s="29" t="s">
        <v>66</v>
      </c>
      <c r="E28" s="30" t="s">
        <v>13</v>
      </c>
      <c r="F28" s="39"/>
      <c r="G28" s="39">
        <f>G29</f>
        <v>2154000</v>
      </c>
      <c r="H28" s="39">
        <f t="shared" ref="H28:K29" si="14">H29</f>
        <v>0</v>
      </c>
      <c r="I28" s="39">
        <f t="shared" si="1"/>
        <v>2154000</v>
      </c>
      <c r="J28" s="39">
        <f t="shared" si="14"/>
        <v>2164000</v>
      </c>
      <c r="K28" s="39">
        <f t="shared" si="14"/>
        <v>0</v>
      </c>
      <c r="L28" s="45">
        <f>L29</f>
        <v>1928390.45</v>
      </c>
      <c r="M28" s="39"/>
      <c r="N28" s="6"/>
      <c r="O28" s="71">
        <f t="shared" si="4"/>
        <v>89.52601903435469</v>
      </c>
    </row>
    <row r="29" spans="4:15" ht="30" x14ac:dyDescent="0.25">
      <c r="D29" s="57" t="s">
        <v>47</v>
      </c>
      <c r="E29" s="58" t="s">
        <v>14</v>
      </c>
      <c r="F29" s="40"/>
      <c r="G29" s="39">
        <f>G30</f>
        <v>2154000</v>
      </c>
      <c r="H29" s="39">
        <f t="shared" si="14"/>
        <v>0</v>
      </c>
      <c r="I29" s="40">
        <f t="shared" si="1"/>
        <v>2154000</v>
      </c>
      <c r="J29" s="40">
        <f t="shared" si="14"/>
        <v>2164000</v>
      </c>
      <c r="K29" s="40">
        <f t="shared" si="14"/>
        <v>0</v>
      </c>
      <c r="L29" s="44">
        <f>L30</f>
        <v>1928390.45</v>
      </c>
      <c r="M29" s="39"/>
      <c r="N29" s="6"/>
      <c r="O29" s="71">
        <f t="shared" si="4"/>
        <v>89.52601903435469</v>
      </c>
    </row>
    <row r="30" spans="4:15" ht="45" x14ac:dyDescent="0.25">
      <c r="D30" s="57" t="s">
        <v>48</v>
      </c>
      <c r="E30" s="58" t="s">
        <v>201</v>
      </c>
      <c r="F30" s="40"/>
      <c r="G30" s="39">
        <v>2154000</v>
      </c>
      <c r="H30" s="40"/>
      <c r="I30" s="40">
        <f t="shared" si="1"/>
        <v>2154000</v>
      </c>
      <c r="J30" s="40">
        <v>2164000</v>
      </c>
      <c r="K30" s="6"/>
      <c r="L30" s="44">
        <v>1928390.45</v>
      </c>
      <c r="M30" s="39"/>
      <c r="N30" s="6"/>
      <c r="O30" s="71">
        <f t="shared" si="4"/>
        <v>89.52601903435469</v>
      </c>
    </row>
    <row r="31" spans="4:15" ht="42.75" x14ac:dyDescent="0.25">
      <c r="D31" s="29" t="s">
        <v>65</v>
      </c>
      <c r="E31" s="30" t="s">
        <v>202</v>
      </c>
      <c r="F31" s="39"/>
      <c r="G31" s="39">
        <f>G32</f>
        <v>7585000</v>
      </c>
      <c r="H31" s="39">
        <f>H32</f>
        <v>0</v>
      </c>
      <c r="I31" s="39">
        <f t="shared" si="1"/>
        <v>7585000</v>
      </c>
      <c r="J31" s="39">
        <f t="shared" ref="J31:K31" si="15">J32</f>
        <v>6655000</v>
      </c>
      <c r="K31" s="39">
        <f t="shared" si="15"/>
        <v>0</v>
      </c>
      <c r="L31" s="45">
        <f>L32</f>
        <v>7415438.4299999997</v>
      </c>
      <c r="M31" s="39"/>
      <c r="N31" s="6"/>
      <c r="O31" s="71">
        <f t="shared" si="4"/>
        <v>97.764514568226758</v>
      </c>
    </row>
    <row r="32" spans="4:15" ht="90" x14ac:dyDescent="0.25">
      <c r="D32" s="57" t="s">
        <v>49</v>
      </c>
      <c r="E32" s="58" t="s">
        <v>203</v>
      </c>
      <c r="F32" s="40"/>
      <c r="G32" s="39">
        <f>G33+G36+G38</f>
        <v>7585000</v>
      </c>
      <c r="H32" s="39">
        <f>H33+H36+H38</f>
        <v>0</v>
      </c>
      <c r="I32" s="40">
        <f t="shared" si="1"/>
        <v>7585000</v>
      </c>
      <c r="J32" s="40">
        <f t="shared" ref="J32:K32" si="16">J33+J36</f>
        <v>6655000</v>
      </c>
      <c r="K32" s="40">
        <f t="shared" si="16"/>
        <v>0</v>
      </c>
      <c r="L32" s="44">
        <f>L33+L36+L38</f>
        <v>7415438.4299999997</v>
      </c>
      <c r="M32" s="39"/>
      <c r="N32" s="6"/>
      <c r="O32" s="71">
        <f t="shared" si="4"/>
        <v>97.764514568226758</v>
      </c>
    </row>
    <row r="33" spans="4:15" ht="75" x14ac:dyDescent="0.25">
      <c r="D33" s="57" t="s">
        <v>50</v>
      </c>
      <c r="E33" s="58" t="s">
        <v>204</v>
      </c>
      <c r="F33" s="40"/>
      <c r="G33" s="39">
        <f>G34+G35</f>
        <v>7282000</v>
      </c>
      <c r="H33" s="39">
        <f>H34+H35</f>
        <v>0</v>
      </c>
      <c r="I33" s="40">
        <f t="shared" si="1"/>
        <v>7282000</v>
      </c>
      <c r="J33" s="40">
        <f t="shared" ref="J33:K33" si="17">J34+J35</f>
        <v>6382000</v>
      </c>
      <c r="K33" s="40">
        <f t="shared" si="17"/>
        <v>0</v>
      </c>
      <c r="L33" s="44">
        <f>L34+L35</f>
        <v>7233667.9800000004</v>
      </c>
      <c r="M33" s="39"/>
      <c r="N33" s="6"/>
      <c r="O33" s="71">
        <f t="shared" si="4"/>
        <v>99.336280966767376</v>
      </c>
    </row>
    <row r="34" spans="4:15" ht="90" x14ac:dyDescent="0.25">
      <c r="D34" s="57" t="s">
        <v>105</v>
      </c>
      <c r="E34" s="58" t="s">
        <v>205</v>
      </c>
      <c r="F34" s="40"/>
      <c r="G34" s="39">
        <v>5115000</v>
      </c>
      <c r="H34" s="40"/>
      <c r="I34" s="40">
        <f t="shared" si="1"/>
        <v>5115000</v>
      </c>
      <c r="J34" s="40">
        <v>4115000</v>
      </c>
      <c r="K34" s="16"/>
      <c r="L34" s="44">
        <v>6268671.9900000002</v>
      </c>
      <c r="M34" s="39"/>
      <c r="N34" s="62"/>
      <c r="O34" s="71">
        <f t="shared" si="4"/>
        <v>122.55468211143696</v>
      </c>
    </row>
    <row r="35" spans="4:15" ht="90" x14ac:dyDescent="0.25">
      <c r="D35" s="57" t="s">
        <v>85</v>
      </c>
      <c r="E35" s="58" t="s">
        <v>206</v>
      </c>
      <c r="F35" s="40"/>
      <c r="G35" s="39">
        <v>2167000</v>
      </c>
      <c r="H35" s="40"/>
      <c r="I35" s="40">
        <f t="shared" si="1"/>
        <v>2167000</v>
      </c>
      <c r="J35" s="40">
        <v>2267000</v>
      </c>
      <c r="K35" s="16"/>
      <c r="L35" s="44">
        <v>964995.99</v>
      </c>
      <c r="M35" s="39"/>
      <c r="N35" s="62"/>
      <c r="O35" s="71">
        <f t="shared" si="4"/>
        <v>44.531425473004155</v>
      </c>
    </row>
    <row r="36" spans="4:15" ht="90" x14ac:dyDescent="0.25">
      <c r="D36" s="57" t="s">
        <v>51</v>
      </c>
      <c r="E36" s="58" t="s">
        <v>15</v>
      </c>
      <c r="F36" s="40"/>
      <c r="G36" s="39">
        <f>G37</f>
        <v>168000</v>
      </c>
      <c r="H36" s="39">
        <f t="shared" ref="H36:K36" si="18">H37</f>
        <v>0</v>
      </c>
      <c r="I36" s="40">
        <f t="shared" si="1"/>
        <v>168000</v>
      </c>
      <c r="J36" s="40">
        <f t="shared" si="18"/>
        <v>273000</v>
      </c>
      <c r="K36" s="40">
        <f t="shared" si="18"/>
        <v>0</v>
      </c>
      <c r="L36" s="44">
        <f>L37</f>
        <v>111542.6</v>
      </c>
      <c r="M36" s="39"/>
      <c r="N36" s="6"/>
      <c r="O36" s="71">
        <f t="shared" si="4"/>
        <v>66.394404761904767</v>
      </c>
    </row>
    <row r="37" spans="4:15" ht="75" x14ac:dyDescent="0.25">
      <c r="D37" s="57" t="s">
        <v>52</v>
      </c>
      <c r="E37" s="58" t="s">
        <v>16</v>
      </c>
      <c r="F37" s="40"/>
      <c r="G37" s="39">
        <v>168000</v>
      </c>
      <c r="H37" s="40"/>
      <c r="I37" s="40">
        <f t="shared" si="1"/>
        <v>168000</v>
      </c>
      <c r="J37" s="40">
        <v>273000</v>
      </c>
      <c r="K37" s="16"/>
      <c r="L37" s="44">
        <v>111542.6</v>
      </c>
      <c r="M37" s="39"/>
      <c r="N37" s="62"/>
      <c r="O37" s="71">
        <f t="shared" si="4"/>
        <v>66.394404761904767</v>
      </c>
    </row>
    <row r="38" spans="4:15" ht="45" x14ac:dyDescent="0.25">
      <c r="D38" s="72" t="s">
        <v>224</v>
      </c>
      <c r="E38" s="73" t="s">
        <v>226</v>
      </c>
      <c r="F38" s="40"/>
      <c r="G38" s="39">
        <f>G39</f>
        <v>135000</v>
      </c>
      <c r="H38" s="40">
        <f>H39</f>
        <v>0</v>
      </c>
      <c r="I38" s="40">
        <f t="shared" si="1"/>
        <v>135000</v>
      </c>
      <c r="J38" s="40"/>
      <c r="K38" s="16"/>
      <c r="L38" s="44">
        <f>L39</f>
        <v>70227.850000000006</v>
      </c>
      <c r="M38" s="39"/>
      <c r="N38" s="62"/>
      <c r="O38" s="71"/>
    </row>
    <row r="39" spans="4:15" ht="45" x14ac:dyDescent="0.25">
      <c r="D39" s="72" t="s">
        <v>223</v>
      </c>
      <c r="E39" s="73" t="s">
        <v>225</v>
      </c>
      <c r="F39" s="40"/>
      <c r="G39" s="39">
        <v>135000</v>
      </c>
      <c r="H39" s="40"/>
      <c r="I39" s="40">
        <f t="shared" si="1"/>
        <v>135000</v>
      </c>
      <c r="J39" s="40"/>
      <c r="K39" s="16"/>
      <c r="L39" s="44">
        <v>70227.850000000006</v>
      </c>
      <c r="M39" s="39"/>
      <c r="N39" s="62"/>
      <c r="O39" s="71"/>
    </row>
    <row r="40" spans="4:15" ht="28.5" x14ac:dyDescent="0.25">
      <c r="D40" s="29" t="s">
        <v>68</v>
      </c>
      <c r="E40" s="30" t="s">
        <v>17</v>
      </c>
      <c r="F40" s="39"/>
      <c r="G40" s="39">
        <f>G41</f>
        <v>1404000</v>
      </c>
      <c r="H40" s="39">
        <f t="shared" ref="H40:K40" si="19">H41</f>
        <v>0</v>
      </c>
      <c r="I40" s="39">
        <f t="shared" si="1"/>
        <v>1404000</v>
      </c>
      <c r="J40" s="39">
        <f t="shared" si="19"/>
        <v>1419000</v>
      </c>
      <c r="K40" s="39">
        <f t="shared" si="19"/>
        <v>0</v>
      </c>
      <c r="L40" s="45">
        <f>L41</f>
        <v>551372.56000000006</v>
      </c>
      <c r="M40" s="39"/>
      <c r="N40" s="6"/>
      <c r="O40" s="71">
        <f t="shared" si="4"/>
        <v>39.271549857549857</v>
      </c>
    </row>
    <row r="41" spans="4:15" x14ac:dyDescent="0.25">
      <c r="D41" s="57" t="s">
        <v>53</v>
      </c>
      <c r="E41" s="58" t="s">
        <v>18</v>
      </c>
      <c r="F41" s="40"/>
      <c r="G41" s="39">
        <f>G42+G44+G45</f>
        <v>1404000</v>
      </c>
      <c r="H41" s="39">
        <f t="shared" ref="H41:K41" si="20">H42+H44+H45</f>
        <v>0</v>
      </c>
      <c r="I41" s="40">
        <f t="shared" si="1"/>
        <v>1404000</v>
      </c>
      <c r="J41" s="40">
        <f t="shared" si="20"/>
        <v>1419000</v>
      </c>
      <c r="K41" s="40">
        <f t="shared" si="20"/>
        <v>0</v>
      </c>
      <c r="L41" s="44">
        <f>L42+L44+L45</f>
        <v>551372.56000000006</v>
      </c>
      <c r="M41" s="39"/>
      <c r="N41" s="6"/>
      <c r="O41" s="71">
        <f t="shared" si="4"/>
        <v>39.271549857549857</v>
      </c>
    </row>
    <row r="42" spans="4:15" x14ac:dyDescent="0.25">
      <c r="D42" s="125" t="s">
        <v>54</v>
      </c>
      <c r="E42" s="126" t="s">
        <v>19</v>
      </c>
      <c r="F42" s="129"/>
      <c r="G42" s="154">
        <v>660000</v>
      </c>
      <c r="H42" s="156"/>
      <c r="I42" s="129">
        <f t="shared" si="1"/>
        <v>660000</v>
      </c>
      <c r="J42" s="129">
        <v>668000</v>
      </c>
      <c r="K42" s="158"/>
      <c r="L42" s="152">
        <v>232952.19</v>
      </c>
      <c r="M42" s="154"/>
      <c r="N42" s="160"/>
      <c r="O42" s="71">
        <f t="shared" si="4"/>
        <v>35.295786363636367</v>
      </c>
    </row>
    <row r="43" spans="4:15" x14ac:dyDescent="0.25">
      <c r="D43" s="125"/>
      <c r="E43" s="126"/>
      <c r="F43" s="130"/>
      <c r="G43" s="155"/>
      <c r="H43" s="157"/>
      <c r="I43" s="130"/>
      <c r="J43" s="130"/>
      <c r="K43" s="159"/>
      <c r="L43" s="153"/>
      <c r="M43" s="155"/>
      <c r="N43" s="161"/>
      <c r="O43" s="71"/>
    </row>
    <row r="44" spans="4:15" x14ac:dyDescent="0.25">
      <c r="D44" s="57" t="s">
        <v>55</v>
      </c>
      <c r="E44" s="58" t="s">
        <v>20</v>
      </c>
      <c r="F44" s="40"/>
      <c r="G44" s="39">
        <v>407000</v>
      </c>
      <c r="H44" s="40"/>
      <c r="I44" s="55">
        <f>G44+H44</f>
        <v>407000</v>
      </c>
      <c r="J44" s="40">
        <v>411000</v>
      </c>
      <c r="K44" s="16"/>
      <c r="L44" s="77">
        <v>161441.37</v>
      </c>
      <c r="M44" s="39"/>
      <c r="N44" s="62"/>
      <c r="O44" s="71">
        <f t="shared" si="4"/>
        <v>39.666184275184271</v>
      </c>
    </row>
    <row r="45" spans="4:15" x14ac:dyDescent="0.25">
      <c r="D45" s="57" t="s">
        <v>56</v>
      </c>
      <c r="E45" s="58" t="s">
        <v>21</v>
      </c>
      <c r="F45" s="40"/>
      <c r="G45" s="39">
        <v>337000</v>
      </c>
      <c r="H45" s="40"/>
      <c r="I45" s="55">
        <f t="shared" ref="I45:I59" si="21">G45+H45</f>
        <v>337000</v>
      </c>
      <c r="J45" s="40">
        <v>340000</v>
      </c>
      <c r="K45" s="16"/>
      <c r="L45" s="77">
        <v>156979</v>
      </c>
      <c r="M45" s="39"/>
      <c r="N45" s="62"/>
      <c r="O45" s="71">
        <f t="shared" si="4"/>
        <v>46.581305637982197</v>
      </c>
    </row>
    <row r="46" spans="4:15" ht="42.75" x14ac:dyDescent="0.25">
      <c r="D46" s="29" t="s">
        <v>67</v>
      </c>
      <c r="E46" s="30" t="s">
        <v>22</v>
      </c>
      <c r="F46" s="39"/>
      <c r="G46" s="39">
        <f>G47+G49</f>
        <v>571000</v>
      </c>
      <c r="H46" s="39">
        <f t="shared" ref="H46:K47" si="22">H47</f>
        <v>0</v>
      </c>
      <c r="I46" s="41">
        <f t="shared" si="21"/>
        <v>571000</v>
      </c>
      <c r="J46" s="39">
        <f t="shared" si="22"/>
        <v>575000</v>
      </c>
      <c r="K46" s="39">
        <f t="shared" si="22"/>
        <v>0</v>
      </c>
      <c r="L46" s="45">
        <f>L47</f>
        <v>948267.79999999993</v>
      </c>
      <c r="M46" s="39"/>
      <c r="N46" s="6"/>
      <c r="O46" s="71">
        <f t="shared" si="4"/>
        <v>166.07141856392295</v>
      </c>
    </row>
    <row r="47" spans="4:15" x14ac:dyDescent="0.25">
      <c r="D47" s="57" t="s">
        <v>110</v>
      </c>
      <c r="E47" s="58" t="s">
        <v>111</v>
      </c>
      <c r="F47" s="39"/>
      <c r="G47" s="39">
        <f>G48</f>
        <v>571000</v>
      </c>
      <c r="H47" s="39">
        <f t="shared" si="22"/>
        <v>0</v>
      </c>
      <c r="I47" s="55">
        <f t="shared" si="21"/>
        <v>571000</v>
      </c>
      <c r="J47" s="40">
        <f t="shared" si="22"/>
        <v>575000</v>
      </c>
      <c r="K47" s="40">
        <f t="shared" si="22"/>
        <v>0</v>
      </c>
      <c r="L47" s="44">
        <f>L48+L49</f>
        <v>948267.79999999993</v>
      </c>
      <c r="M47" s="39"/>
      <c r="N47" s="6"/>
      <c r="O47" s="71">
        <f t="shared" si="4"/>
        <v>166.07141856392295</v>
      </c>
    </row>
    <row r="48" spans="4:15" ht="45" x14ac:dyDescent="0.25">
      <c r="D48" s="57" t="s">
        <v>88</v>
      </c>
      <c r="E48" s="58" t="s">
        <v>89</v>
      </c>
      <c r="F48" s="40"/>
      <c r="G48" s="39">
        <v>571000</v>
      </c>
      <c r="H48" s="40"/>
      <c r="I48" s="55">
        <f t="shared" si="21"/>
        <v>571000</v>
      </c>
      <c r="J48" s="40">
        <v>575000</v>
      </c>
      <c r="K48" s="16"/>
      <c r="L48" s="44">
        <v>24660.95</v>
      </c>
      <c r="M48" s="39"/>
      <c r="N48" s="62"/>
      <c r="O48" s="71">
        <f>L48/I48*100</f>
        <v>4.3189054290718039</v>
      </c>
    </row>
    <row r="49" spans="4:15" x14ac:dyDescent="0.25">
      <c r="D49" s="79" t="s">
        <v>239</v>
      </c>
      <c r="E49" s="80" t="s">
        <v>237</v>
      </c>
      <c r="F49" s="40"/>
      <c r="G49" s="39">
        <f>G50</f>
        <v>0</v>
      </c>
      <c r="H49" s="39">
        <f t="shared" ref="H49:I49" si="23">H50</f>
        <v>0</v>
      </c>
      <c r="I49" s="39">
        <f t="shared" si="23"/>
        <v>0</v>
      </c>
      <c r="J49" s="40"/>
      <c r="K49" s="16"/>
      <c r="L49" s="44">
        <f>L50</f>
        <v>923606.85</v>
      </c>
      <c r="M49" s="39"/>
      <c r="N49" s="62"/>
      <c r="O49" s="71"/>
    </row>
    <row r="50" spans="4:15" ht="30" x14ac:dyDescent="0.25">
      <c r="D50" s="79" t="s">
        <v>240</v>
      </c>
      <c r="E50" s="80" t="s">
        <v>238</v>
      </c>
      <c r="F50" s="40"/>
      <c r="G50" s="40"/>
      <c r="H50" s="40"/>
      <c r="I50" s="76"/>
      <c r="J50" s="40"/>
      <c r="K50" s="16"/>
      <c r="L50" s="44">
        <v>923606.85</v>
      </c>
      <c r="M50" s="40"/>
      <c r="N50" s="62"/>
      <c r="O50" s="78"/>
    </row>
    <row r="51" spans="4:15" ht="28.5" x14ac:dyDescent="0.25">
      <c r="D51" s="29" t="s">
        <v>241</v>
      </c>
      <c r="E51" s="30" t="s">
        <v>23</v>
      </c>
      <c r="F51" s="39"/>
      <c r="G51" s="39">
        <f>G54</f>
        <v>16328205.800000001</v>
      </c>
      <c r="H51" s="39">
        <f>H54</f>
        <v>0</v>
      </c>
      <c r="I51" s="41">
        <f t="shared" si="21"/>
        <v>16328205.800000001</v>
      </c>
      <c r="J51" s="39">
        <f>J54</f>
        <v>168000</v>
      </c>
      <c r="K51" s="39">
        <f>K54</f>
        <v>0</v>
      </c>
      <c r="L51" s="45">
        <f>L52+L54</f>
        <v>19573250.57</v>
      </c>
      <c r="M51" s="39"/>
      <c r="N51" s="6"/>
      <c r="O51" s="71">
        <f t="shared" si="4"/>
        <v>119.8738600538707</v>
      </c>
    </row>
    <row r="52" spans="4:15" ht="92.25" customHeight="1" x14ac:dyDescent="0.25">
      <c r="D52" s="65" t="s">
        <v>198</v>
      </c>
      <c r="E52" s="66" t="s">
        <v>197</v>
      </c>
      <c r="F52" s="39"/>
      <c r="G52" s="39"/>
      <c r="H52" s="39"/>
      <c r="I52" s="40">
        <f t="shared" ref="I52:K52" si="24">I53</f>
        <v>0</v>
      </c>
      <c r="J52" s="40">
        <f t="shared" si="24"/>
        <v>0</v>
      </c>
      <c r="K52" s="40">
        <f t="shared" si="24"/>
        <v>0</v>
      </c>
      <c r="L52" s="44">
        <f>L53</f>
        <v>77941</v>
      </c>
      <c r="M52" s="39"/>
      <c r="N52" s="6"/>
      <c r="O52" s="71" t="s">
        <v>233</v>
      </c>
    </row>
    <row r="53" spans="4:15" ht="92.25" customHeight="1" x14ac:dyDescent="0.25">
      <c r="D53" s="65" t="s">
        <v>199</v>
      </c>
      <c r="E53" s="66" t="s">
        <v>200</v>
      </c>
      <c r="F53" s="39"/>
      <c r="G53" s="39"/>
      <c r="H53" s="39"/>
      <c r="I53" s="55">
        <v>0</v>
      </c>
      <c r="J53" s="40"/>
      <c r="K53" s="40"/>
      <c r="L53" s="44">
        <v>77941</v>
      </c>
      <c r="M53" s="39"/>
      <c r="N53" s="6"/>
      <c r="O53" s="71" t="s">
        <v>233</v>
      </c>
    </row>
    <row r="54" spans="4:15" ht="30" x14ac:dyDescent="0.25">
      <c r="D54" s="57" t="s">
        <v>57</v>
      </c>
      <c r="E54" s="58" t="s">
        <v>112</v>
      </c>
      <c r="F54" s="40"/>
      <c r="G54" s="39">
        <f>G55</f>
        <v>16328205.800000001</v>
      </c>
      <c r="H54" s="39">
        <f t="shared" ref="H54:K54" si="25">H55</f>
        <v>0</v>
      </c>
      <c r="I54" s="55">
        <f t="shared" si="21"/>
        <v>16328205.800000001</v>
      </c>
      <c r="J54" s="40">
        <f t="shared" si="25"/>
        <v>168000</v>
      </c>
      <c r="K54" s="40">
        <f t="shared" si="25"/>
        <v>0</v>
      </c>
      <c r="L54" s="44">
        <f>L55</f>
        <v>19495309.57</v>
      </c>
      <c r="M54" s="39"/>
      <c r="N54" s="6"/>
      <c r="O54" s="71">
        <f t="shared" si="4"/>
        <v>119.39652040642457</v>
      </c>
    </row>
    <row r="55" spans="4:15" ht="30" x14ac:dyDescent="0.25">
      <c r="D55" s="57" t="s">
        <v>58</v>
      </c>
      <c r="E55" s="58" t="s">
        <v>24</v>
      </c>
      <c r="F55" s="40"/>
      <c r="G55" s="39">
        <f>G56+G57</f>
        <v>16328205.800000001</v>
      </c>
      <c r="H55" s="39">
        <f t="shared" ref="H55:K55" si="26">H56+H57</f>
        <v>0</v>
      </c>
      <c r="I55" s="55">
        <f t="shared" si="21"/>
        <v>16328205.800000001</v>
      </c>
      <c r="J55" s="40">
        <f t="shared" si="26"/>
        <v>168000</v>
      </c>
      <c r="K55" s="40">
        <f t="shared" si="26"/>
        <v>0</v>
      </c>
      <c r="L55" s="44">
        <f>L56+L57</f>
        <v>19495309.57</v>
      </c>
      <c r="M55" s="39"/>
      <c r="N55" s="6"/>
      <c r="O55" s="71">
        <f t="shared" si="4"/>
        <v>119.39652040642457</v>
      </c>
    </row>
    <row r="56" spans="4:15" ht="60" x14ac:dyDescent="0.25">
      <c r="D56" s="57" t="s">
        <v>103</v>
      </c>
      <c r="E56" s="58" t="s">
        <v>113</v>
      </c>
      <c r="F56" s="40"/>
      <c r="G56" s="39">
        <v>16221205.800000001</v>
      </c>
      <c r="H56" s="40"/>
      <c r="I56" s="55">
        <f t="shared" si="21"/>
        <v>16221205.800000001</v>
      </c>
      <c r="J56" s="40">
        <v>61000</v>
      </c>
      <c r="K56" s="16"/>
      <c r="L56" s="44">
        <v>19301497.789999999</v>
      </c>
      <c r="M56" s="39"/>
      <c r="N56" s="62"/>
      <c r="O56" s="71">
        <f t="shared" si="4"/>
        <v>118.98929110436414</v>
      </c>
    </row>
    <row r="57" spans="4:15" ht="45" x14ac:dyDescent="0.25">
      <c r="D57" s="57" t="s">
        <v>86</v>
      </c>
      <c r="E57" s="58" t="s">
        <v>101</v>
      </c>
      <c r="F57" s="40"/>
      <c r="G57" s="39">
        <v>107000</v>
      </c>
      <c r="H57" s="40"/>
      <c r="I57" s="55">
        <f t="shared" si="21"/>
        <v>107000</v>
      </c>
      <c r="J57" s="40">
        <v>107000</v>
      </c>
      <c r="K57" s="16"/>
      <c r="L57" s="44">
        <v>193811.78</v>
      </c>
      <c r="M57" s="39"/>
      <c r="N57" s="62"/>
      <c r="O57" s="71">
        <f t="shared" si="4"/>
        <v>181.1325046728972</v>
      </c>
    </row>
    <row r="58" spans="4:15" hidden="1" x14ac:dyDescent="0.25">
      <c r="D58" s="29" t="s">
        <v>59</v>
      </c>
      <c r="E58" s="30" t="s">
        <v>25</v>
      </c>
      <c r="F58" s="39"/>
      <c r="G58" s="39">
        <f>F58+H58</f>
        <v>0</v>
      </c>
      <c r="H58" s="40"/>
      <c r="I58" s="41">
        <f t="shared" si="21"/>
        <v>0</v>
      </c>
      <c r="J58" s="39">
        <f t="shared" ref="J58:J59" si="27">I58+K58</f>
        <v>0</v>
      </c>
      <c r="K58" s="16"/>
      <c r="L58" s="45"/>
      <c r="M58" s="39"/>
      <c r="N58" s="62"/>
      <c r="O58" s="71"/>
    </row>
    <row r="59" spans="4:15" hidden="1" x14ac:dyDescent="0.25">
      <c r="D59" s="125" t="s">
        <v>60</v>
      </c>
      <c r="E59" s="126" t="s">
        <v>26</v>
      </c>
      <c r="F59" s="129"/>
      <c r="G59" s="154">
        <f>F59+H59</f>
        <v>0</v>
      </c>
      <c r="H59" s="156"/>
      <c r="I59" s="127">
        <f t="shared" si="21"/>
        <v>0</v>
      </c>
      <c r="J59" s="132">
        <f t="shared" si="27"/>
        <v>0</v>
      </c>
      <c r="K59" s="158"/>
      <c r="L59" s="152"/>
      <c r="M59" s="132"/>
      <c r="N59" s="160"/>
      <c r="O59" s="71"/>
    </row>
    <row r="60" spans="4:15" hidden="1" x14ac:dyDescent="0.25">
      <c r="D60" s="125"/>
      <c r="E60" s="126"/>
      <c r="F60" s="130"/>
      <c r="G60" s="155"/>
      <c r="H60" s="157"/>
      <c r="I60" s="128"/>
      <c r="J60" s="133"/>
      <c r="K60" s="159"/>
      <c r="L60" s="153"/>
      <c r="M60" s="133"/>
      <c r="N60" s="161"/>
      <c r="O60" s="71"/>
    </row>
    <row r="61" spans="4:15" x14ac:dyDescent="0.25">
      <c r="D61" s="29" t="s">
        <v>61</v>
      </c>
      <c r="E61" s="30" t="s">
        <v>27</v>
      </c>
      <c r="F61" s="39"/>
      <c r="G61" s="39">
        <f>G62+G78</f>
        <v>1100000</v>
      </c>
      <c r="H61" s="39">
        <f t="shared" ref="H61:K61" si="28">H62+H78</f>
        <v>0</v>
      </c>
      <c r="I61" s="39">
        <f>G61+H61</f>
        <v>1100000</v>
      </c>
      <c r="J61" s="39">
        <f t="shared" si="28"/>
        <v>745000</v>
      </c>
      <c r="K61" s="39">
        <f t="shared" si="28"/>
        <v>0</v>
      </c>
      <c r="L61" s="45">
        <f>L62+L75+L77</f>
        <v>1355149.16</v>
      </c>
      <c r="M61" s="39"/>
      <c r="N61" s="6"/>
      <c r="O61" s="71">
        <f t="shared" si="4"/>
        <v>123.19537818181819</v>
      </c>
    </row>
    <row r="62" spans="4:15" ht="60" x14ac:dyDescent="0.25">
      <c r="D62" s="57" t="s">
        <v>152</v>
      </c>
      <c r="E62" s="17" t="s">
        <v>153</v>
      </c>
      <c r="F62" s="40"/>
      <c r="G62" s="39">
        <f>G63+G64+G65+G66+G68+G71+G72+G73</f>
        <v>1100000</v>
      </c>
      <c r="H62" s="39">
        <f t="shared" ref="H62:K62" si="29">H63+H64+H65+H66+H68+H71+H72+H73</f>
        <v>0</v>
      </c>
      <c r="I62" s="40">
        <f t="shared" ref="I62:I109" si="30">G62+H62</f>
        <v>1100000</v>
      </c>
      <c r="J62" s="40">
        <f t="shared" si="29"/>
        <v>745000</v>
      </c>
      <c r="K62" s="40">
        <f t="shared" si="29"/>
        <v>0</v>
      </c>
      <c r="L62" s="44">
        <f>L63+L64+L65+L66+L67+L68+L69+L70+L71+L72+L73+L74</f>
        <v>1210528.8199999998</v>
      </c>
      <c r="M62" s="39"/>
      <c r="N62" s="6"/>
      <c r="O62" s="71">
        <f t="shared" si="4"/>
        <v>110.04807454545454</v>
      </c>
    </row>
    <row r="63" spans="4:15" ht="60" x14ac:dyDescent="0.25">
      <c r="D63" s="57" t="s">
        <v>154</v>
      </c>
      <c r="E63" s="17" t="s">
        <v>153</v>
      </c>
      <c r="F63" s="54"/>
      <c r="G63" s="60">
        <v>55000</v>
      </c>
      <c r="H63" s="53"/>
      <c r="I63" s="40">
        <f t="shared" si="30"/>
        <v>55000</v>
      </c>
      <c r="J63" s="40">
        <v>36000</v>
      </c>
      <c r="K63" s="12"/>
      <c r="L63" s="44">
        <v>32240.69</v>
      </c>
      <c r="M63" s="39"/>
      <c r="N63" s="62"/>
      <c r="O63" s="71">
        <f t="shared" si="4"/>
        <v>58.619436363636353</v>
      </c>
    </row>
    <row r="64" spans="4:15" ht="120" x14ac:dyDescent="0.25">
      <c r="D64" s="31" t="s">
        <v>155</v>
      </c>
      <c r="E64" s="17" t="s">
        <v>156</v>
      </c>
      <c r="F64" s="40"/>
      <c r="G64" s="39">
        <v>280000</v>
      </c>
      <c r="H64" s="40"/>
      <c r="I64" s="40">
        <f t="shared" si="30"/>
        <v>280000</v>
      </c>
      <c r="J64" s="40">
        <v>196000</v>
      </c>
      <c r="K64" s="37"/>
      <c r="L64" s="44">
        <v>236648.4</v>
      </c>
      <c r="M64" s="39"/>
      <c r="N64" s="62"/>
      <c r="O64" s="71">
        <f t="shared" si="4"/>
        <v>84.51728571428572</v>
      </c>
    </row>
    <row r="65" spans="4:15" ht="90" x14ac:dyDescent="0.25">
      <c r="D65" s="31" t="s">
        <v>157</v>
      </c>
      <c r="E65" s="18" t="s">
        <v>158</v>
      </c>
      <c r="F65" s="40"/>
      <c r="G65" s="39">
        <v>135000</v>
      </c>
      <c r="H65" s="40"/>
      <c r="I65" s="40">
        <f t="shared" si="30"/>
        <v>135000</v>
      </c>
      <c r="J65" s="40">
        <v>108000</v>
      </c>
      <c r="K65" s="37"/>
      <c r="L65" s="44">
        <v>64391.68</v>
      </c>
      <c r="M65" s="39"/>
      <c r="N65" s="62"/>
      <c r="O65" s="71">
        <f t="shared" si="4"/>
        <v>47.697540740740742</v>
      </c>
    </row>
    <row r="66" spans="4:15" ht="90" x14ac:dyDescent="0.25">
      <c r="D66" s="35" t="s">
        <v>182</v>
      </c>
      <c r="E66" s="18" t="s">
        <v>183</v>
      </c>
      <c r="F66" s="40"/>
      <c r="G66" s="39">
        <v>100000</v>
      </c>
      <c r="H66" s="40"/>
      <c r="I66" s="40">
        <f t="shared" si="30"/>
        <v>100000</v>
      </c>
      <c r="J66" s="40">
        <v>92000</v>
      </c>
      <c r="K66" s="37"/>
      <c r="L66" s="44">
        <v>357000</v>
      </c>
      <c r="M66" s="39"/>
      <c r="N66" s="62"/>
      <c r="O66" s="71">
        <f t="shared" si="4"/>
        <v>357</v>
      </c>
    </row>
    <row r="67" spans="4:15" ht="110.25" x14ac:dyDescent="0.25">
      <c r="D67" s="68" t="s">
        <v>208</v>
      </c>
      <c r="E67" s="67" t="s">
        <v>207</v>
      </c>
      <c r="F67" s="40"/>
      <c r="G67" s="39"/>
      <c r="H67" s="40"/>
      <c r="I67" s="40"/>
      <c r="J67" s="40"/>
      <c r="K67" s="37"/>
      <c r="L67" s="44">
        <v>3000</v>
      </c>
      <c r="M67" s="39"/>
      <c r="N67" s="62"/>
      <c r="O67" s="71"/>
    </row>
    <row r="68" spans="4:15" ht="105" x14ac:dyDescent="0.25">
      <c r="D68" s="35" t="s">
        <v>178</v>
      </c>
      <c r="E68" s="18" t="s">
        <v>179</v>
      </c>
      <c r="F68" s="40"/>
      <c r="G68" s="39">
        <v>80000</v>
      </c>
      <c r="H68" s="40"/>
      <c r="I68" s="40">
        <f t="shared" si="30"/>
        <v>80000</v>
      </c>
      <c r="J68" s="40">
        <v>67000</v>
      </c>
      <c r="K68" s="37"/>
      <c r="L68" s="44">
        <v>19512.21</v>
      </c>
      <c r="M68" s="39"/>
      <c r="N68" s="62"/>
      <c r="O68" s="71">
        <f t="shared" si="4"/>
        <v>24.390262499999999</v>
      </c>
    </row>
    <row r="69" spans="4:15" ht="141.75" x14ac:dyDescent="0.25">
      <c r="D69" s="69" t="s">
        <v>210</v>
      </c>
      <c r="E69" s="61" t="s">
        <v>209</v>
      </c>
      <c r="F69" s="40"/>
      <c r="G69" s="39"/>
      <c r="H69" s="40"/>
      <c r="I69" s="40"/>
      <c r="J69" s="40"/>
      <c r="K69" s="37"/>
      <c r="L69" s="44">
        <v>6324.19</v>
      </c>
      <c r="M69" s="39"/>
      <c r="N69" s="62"/>
      <c r="O69" s="71"/>
    </row>
    <row r="70" spans="4:15" ht="110.25" x14ac:dyDescent="0.25">
      <c r="D70" s="69" t="s">
        <v>211</v>
      </c>
      <c r="E70" s="61" t="s">
        <v>212</v>
      </c>
      <c r="F70" s="40"/>
      <c r="G70" s="39"/>
      <c r="H70" s="40"/>
      <c r="I70" s="40"/>
      <c r="J70" s="40"/>
      <c r="K70" s="37"/>
      <c r="L70" s="44">
        <v>11886.21</v>
      </c>
      <c r="M70" s="39"/>
      <c r="N70" s="62"/>
      <c r="O70" s="71"/>
    </row>
    <row r="71" spans="4:15" ht="120" x14ac:dyDescent="0.25">
      <c r="D71" s="35" t="s">
        <v>176</v>
      </c>
      <c r="E71" s="18" t="s">
        <v>177</v>
      </c>
      <c r="F71" s="40"/>
      <c r="G71" s="39">
        <v>50000</v>
      </c>
      <c r="H71" s="40"/>
      <c r="I71" s="40">
        <f t="shared" si="30"/>
        <v>50000</v>
      </c>
      <c r="J71" s="40">
        <v>36000</v>
      </c>
      <c r="K71" s="37"/>
      <c r="L71" s="44"/>
      <c r="M71" s="39"/>
      <c r="N71" s="62"/>
      <c r="O71" s="71">
        <f t="shared" si="4"/>
        <v>0</v>
      </c>
    </row>
    <row r="72" spans="4:15" ht="75" x14ac:dyDescent="0.25">
      <c r="D72" s="35" t="s">
        <v>180</v>
      </c>
      <c r="E72" s="18" t="s">
        <v>181</v>
      </c>
      <c r="F72" s="40"/>
      <c r="G72" s="39">
        <v>80000</v>
      </c>
      <c r="H72" s="40"/>
      <c r="I72" s="40">
        <f t="shared" si="30"/>
        <v>80000</v>
      </c>
      <c r="J72" s="40">
        <v>62000</v>
      </c>
      <c r="K72" s="37"/>
      <c r="L72" s="44">
        <v>61665.3</v>
      </c>
      <c r="M72" s="39"/>
      <c r="N72" s="62"/>
      <c r="O72" s="71">
        <f t="shared" si="4"/>
        <v>77.081625000000003</v>
      </c>
    </row>
    <row r="73" spans="4:15" ht="90" x14ac:dyDescent="0.25">
      <c r="D73" s="31" t="s">
        <v>159</v>
      </c>
      <c r="E73" s="18" t="s">
        <v>160</v>
      </c>
      <c r="F73" s="40"/>
      <c r="G73" s="39">
        <v>320000</v>
      </c>
      <c r="H73" s="40"/>
      <c r="I73" s="40">
        <f t="shared" si="30"/>
        <v>320000</v>
      </c>
      <c r="J73" s="40">
        <v>148000</v>
      </c>
      <c r="K73" s="37"/>
      <c r="L73" s="44">
        <v>413860.14</v>
      </c>
      <c r="M73" s="39"/>
      <c r="N73" s="62"/>
      <c r="O73" s="71">
        <f t="shared" si="4"/>
        <v>129.33129375000001</v>
      </c>
    </row>
    <row r="74" spans="4:15" ht="150" x14ac:dyDescent="0.25">
      <c r="D74" s="31" t="s">
        <v>232</v>
      </c>
      <c r="E74" s="75" t="s">
        <v>231</v>
      </c>
      <c r="F74" s="40"/>
      <c r="G74" s="39"/>
      <c r="H74" s="40"/>
      <c r="I74" s="40"/>
      <c r="J74" s="40"/>
      <c r="K74" s="37"/>
      <c r="L74" s="44">
        <v>4000</v>
      </c>
      <c r="M74" s="39"/>
      <c r="N74" s="62"/>
      <c r="O74" s="71"/>
    </row>
    <row r="75" spans="4:15" ht="78.75" x14ac:dyDescent="0.25">
      <c r="D75" s="68" t="s">
        <v>215</v>
      </c>
      <c r="E75" s="67" t="s">
        <v>213</v>
      </c>
      <c r="F75" s="40"/>
      <c r="G75" s="39"/>
      <c r="H75" s="40"/>
      <c r="I75" s="40"/>
      <c r="J75" s="40"/>
      <c r="K75" s="37"/>
      <c r="L75" s="44">
        <f>L76</f>
        <v>15000</v>
      </c>
      <c r="M75" s="39"/>
      <c r="N75" s="62"/>
      <c r="O75" s="71"/>
    </row>
    <row r="76" spans="4:15" ht="110.25" x14ac:dyDescent="0.25">
      <c r="D76" s="68" t="s">
        <v>216</v>
      </c>
      <c r="E76" s="67" t="s">
        <v>214</v>
      </c>
      <c r="F76" s="40"/>
      <c r="G76" s="39"/>
      <c r="H76" s="40"/>
      <c r="I76" s="40"/>
      <c r="J76" s="40"/>
      <c r="K76" s="37"/>
      <c r="L76" s="44">
        <v>15000</v>
      </c>
      <c r="M76" s="39"/>
      <c r="N76" s="62"/>
      <c r="O76" s="71"/>
    </row>
    <row r="77" spans="4:15" ht="31.5" x14ac:dyDescent="0.25">
      <c r="D77" s="31" t="s">
        <v>217</v>
      </c>
      <c r="E77" s="67" t="s">
        <v>218</v>
      </c>
      <c r="F77" s="40"/>
      <c r="G77" s="39"/>
      <c r="H77" s="40"/>
      <c r="I77" s="40"/>
      <c r="J77" s="40"/>
      <c r="K77" s="37"/>
      <c r="L77" s="44">
        <f>L78</f>
        <v>129620.34</v>
      </c>
      <c r="M77" s="39"/>
      <c r="N77" s="62"/>
      <c r="O77" s="71"/>
    </row>
    <row r="78" spans="4:15" ht="75" x14ac:dyDescent="0.25">
      <c r="D78" s="31" t="s">
        <v>164</v>
      </c>
      <c r="E78" s="18" t="s">
        <v>163</v>
      </c>
      <c r="F78" s="40"/>
      <c r="G78" s="39">
        <f>G79+G80</f>
        <v>0</v>
      </c>
      <c r="H78" s="39">
        <f t="shared" ref="H78" si="31">H79+H80</f>
        <v>0</v>
      </c>
      <c r="I78" s="40">
        <f t="shared" si="30"/>
        <v>0</v>
      </c>
      <c r="J78" s="40">
        <f t="shared" ref="J78" si="32">H78+I78</f>
        <v>0</v>
      </c>
      <c r="K78" s="40">
        <f t="shared" ref="K78" si="33">I78+J78</f>
        <v>0</v>
      </c>
      <c r="L78" s="40">
        <f>L79+L80</f>
        <v>129620.34</v>
      </c>
      <c r="M78" s="39"/>
      <c r="N78" s="62"/>
      <c r="O78" s="71"/>
    </row>
    <row r="79" spans="4:15" ht="75" x14ac:dyDescent="0.25">
      <c r="D79" s="31" t="s">
        <v>172</v>
      </c>
      <c r="E79" s="18" t="s">
        <v>173</v>
      </c>
      <c r="F79" s="40"/>
      <c r="G79" s="39"/>
      <c r="H79" s="40"/>
      <c r="I79" s="40">
        <f t="shared" si="30"/>
        <v>0</v>
      </c>
      <c r="J79" s="40"/>
      <c r="K79" s="37"/>
      <c r="L79" s="44">
        <v>115606.77</v>
      </c>
      <c r="M79" s="39"/>
      <c r="N79" s="62"/>
      <c r="O79" s="71"/>
    </row>
    <row r="80" spans="4:15" ht="75" x14ac:dyDescent="0.25">
      <c r="D80" s="34" t="s">
        <v>174</v>
      </c>
      <c r="E80" s="22" t="s">
        <v>175</v>
      </c>
      <c r="F80" s="40"/>
      <c r="G80" s="39"/>
      <c r="H80" s="40"/>
      <c r="I80" s="40">
        <f t="shared" si="30"/>
        <v>0</v>
      </c>
      <c r="J80" s="40"/>
      <c r="K80" s="37"/>
      <c r="L80" s="44">
        <v>14013.57</v>
      </c>
      <c r="M80" s="39"/>
      <c r="N80" s="62"/>
      <c r="O80" s="71"/>
    </row>
    <row r="81" spans="4:15" x14ac:dyDescent="0.25">
      <c r="D81" s="29" t="s">
        <v>69</v>
      </c>
      <c r="E81" s="30" t="s">
        <v>70</v>
      </c>
      <c r="F81" s="39">
        <v>180000</v>
      </c>
      <c r="G81" s="39">
        <f>G83</f>
        <v>180000</v>
      </c>
      <c r="H81" s="39">
        <f t="shared" ref="H81:K81" si="34">H83</f>
        <v>0</v>
      </c>
      <c r="I81" s="39">
        <f>I82+I83</f>
        <v>180000</v>
      </c>
      <c r="J81" s="39">
        <f t="shared" si="34"/>
        <v>180000</v>
      </c>
      <c r="K81" s="39">
        <f t="shared" si="34"/>
        <v>0</v>
      </c>
      <c r="L81" s="45">
        <f>L82+L83</f>
        <v>288259.57</v>
      </c>
      <c r="M81" s="39"/>
      <c r="N81" s="62"/>
      <c r="O81" s="71">
        <f t="shared" ref="O81:O83" si="35">L81/I81*100</f>
        <v>160.14420555555554</v>
      </c>
    </row>
    <row r="82" spans="4:15" ht="31.5" x14ac:dyDescent="0.25">
      <c r="D82" s="57" t="s">
        <v>220</v>
      </c>
      <c r="E82" s="70" t="s">
        <v>219</v>
      </c>
      <c r="F82" s="39"/>
      <c r="G82" s="39"/>
      <c r="H82" s="39"/>
      <c r="I82" s="40"/>
      <c r="J82" s="40"/>
      <c r="K82" s="40"/>
      <c r="L82" s="44">
        <v>129294.77</v>
      </c>
      <c r="M82" s="39"/>
      <c r="N82" s="62"/>
      <c r="O82" s="71"/>
    </row>
    <row r="83" spans="4:15" ht="30" x14ac:dyDescent="0.25">
      <c r="D83" s="57" t="s">
        <v>71</v>
      </c>
      <c r="E83" s="58" t="s">
        <v>72</v>
      </c>
      <c r="F83" s="40">
        <v>180000</v>
      </c>
      <c r="G83" s="39">
        <v>180000</v>
      </c>
      <c r="H83" s="40"/>
      <c r="I83" s="40">
        <f t="shared" si="30"/>
        <v>180000</v>
      </c>
      <c r="J83" s="40">
        <v>180000</v>
      </c>
      <c r="K83" s="37"/>
      <c r="L83" s="40">
        <v>158964.79999999999</v>
      </c>
      <c r="M83" s="39"/>
      <c r="N83" s="62"/>
      <c r="O83" s="71">
        <f t="shared" si="35"/>
        <v>88.313777777777773</v>
      </c>
    </row>
    <row r="84" spans="4:15" x14ac:dyDescent="0.25">
      <c r="D84" s="50" t="s">
        <v>102</v>
      </c>
      <c r="E84" s="51" t="s">
        <v>28</v>
      </c>
      <c r="F84" s="48" t="e">
        <f t="shared" ref="F84:N84" si="36">SUM(F85+F88+F114+F158)</f>
        <v>#REF!</v>
      </c>
      <c r="G84" s="48">
        <f t="shared" si="36"/>
        <v>738268971.70000005</v>
      </c>
      <c r="H84" s="48">
        <f t="shared" si="36"/>
        <v>99311532.960000008</v>
      </c>
      <c r="I84" s="49">
        <f>I85+I88+I114+I158+I167</f>
        <v>853742974.41999996</v>
      </c>
      <c r="J84" s="49">
        <f t="shared" ref="J84:L84" si="37">J85+J88+J114+J158+J167</f>
        <v>524061898.38000005</v>
      </c>
      <c r="K84" s="49">
        <f t="shared" si="37"/>
        <v>0</v>
      </c>
      <c r="L84" s="49">
        <f>L85+L88+L114+L158+L167+L168+L169+L170</f>
        <v>546850006.69999993</v>
      </c>
      <c r="M84" s="48">
        <f t="shared" si="36"/>
        <v>0</v>
      </c>
      <c r="N84" s="48">
        <f t="shared" si="36"/>
        <v>0</v>
      </c>
      <c r="O84" s="63">
        <f>L84/I84*100</f>
        <v>64.053236522562159</v>
      </c>
    </row>
    <row r="85" spans="4:15" ht="17.25" customHeight="1" x14ac:dyDescent="0.25">
      <c r="D85" s="50" t="s">
        <v>122</v>
      </c>
      <c r="E85" s="51" t="s">
        <v>29</v>
      </c>
      <c r="F85" s="48">
        <f t="shared" ref="F85:N85" si="38">SUM(F86:F87)</f>
        <v>154234350</v>
      </c>
      <c r="G85" s="48">
        <f t="shared" si="38"/>
        <v>116217967</v>
      </c>
      <c r="H85" s="48">
        <f t="shared" si="38"/>
        <v>0</v>
      </c>
      <c r="I85" s="49">
        <f t="shared" si="30"/>
        <v>116217967</v>
      </c>
      <c r="J85" s="48">
        <f t="shared" si="38"/>
        <v>103726000</v>
      </c>
      <c r="K85" s="48">
        <f t="shared" si="38"/>
        <v>0</v>
      </c>
      <c r="L85" s="49">
        <f>SUM(L86:L87)</f>
        <v>86625993</v>
      </c>
      <c r="M85" s="48">
        <f t="shared" si="38"/>
        <v>0</v>
      </c>
      <c r="N85" s="48">
        <f t="shared" si="38"/>
        <v>0</v>
      </c>
      <c r="O85" s="63">
        <f t="shared" ref="O85:O109" si="39">L85/I85*100</f>
        <v>74.537522240429482</v>
      </c>
    </row>
    <row r="86" spans="4:15" ht="45" x14ac:dyDescent="0.25">
      <c r="D86" s="56" t="s">
        <v>114</v>
      </c>
      <c r="E86" s="58" t="s">
        <v>161</v>
      </c>
      <c r="F86" s="40">
        <v>114272000</v>
      </c>
      <c r="G86" s="40">
        <v>103256000</v>
      </c>
      <c r="H86" s="40"/>
      <c r="I86" s="40">
        <f t="shared" si="30"/>
        <v>103256000</v>
      </c>
      <c r="J86" s="40">
        <v>103726000</v>
      </c>
      <c r="K86" s="37"/>
      <c r="L86" s="40">
        <v>77442003</v>
      </c>
      <c r="M86" s="40"/>
      <c r="N86" s="62"/>
      <c r="O86" s="64">
        <f t="shared" si="39"/>
        <v>75.000002905400166</v>
      </c>
    </row>
    <row r="87" spans="4:15" ht="30" x14ac:dyDescent="0.25">
      <c r="D87" s="56" t="s">
        <v>115</v>
      </c>
      <c r="E87" s="58" t="s">
        <v>131</v>
      </c>
      <c r="F87" s="40">
        <v>39962350</v>
      </c>
      <c r="G87" s="40">
        <v>12961967</v>
      </c>
      <c r="H87" s="40"/>
      <c r="I87" s="40">
        <f t="shared" si="30"/>
        <v>12961967</v>
      </c>
      <c r="J87" s="40"/>
      <c r="K87" s="37"/>
      <c r="L87" s="40">
        <v>9183990</v>
      </c>
      <c r="M87" s="40"/>
      <c r="N87" s="62"/>
      <c r="O87" s="64">
        <f t="shared" si="39"/>
        <v>70.853366622519559</v>
      </c>
    </row>
    <row r="88" spans="4:15" x14ac:dyDescent="0.25">
      <c r="D88" s="85" t="s">
        <v>123</v>
      </c>
      <c r="E88" s="86" t="s">
        <v>30</v>
      </c>
      <c r="F88" s="38" t="e">
        <f>F102+#REF!+#REF!+#REF!+#REF!+#REF!+#REF!+#REF!</f>
        <v>#REF!</v>
      </c>
      <c r="G88" s="38">
        <f>G89+G90+G91+G92+G93+G95+G97+G99+G101+G102+G100+G98+G96</f>
        <v>237490963.38000003</v>
      </c>
      <c r="H88" s="38">
        <f t="shared" ref="H88" si="40">H89+H90+H91+H92+H93+H95+H97+H99+H101+H102+H100+H98+H96</f>
        <v>99288333.760000005</v>
      </c>
      <c r="I88" s="38">
        <f>I89+I90+I91+I92+I93+I95+I97+I99+I101+I102+I100+I98+I96+I94</f>
        <v>352934479.89999998</v>
      </c>
      <c r="J88" s="38">
        <f t="shared" ref="J88:K88" si="41">J89+J90+J91+J92+J93+J95+J97+J99+J101+J102+J100+J98+J96+J94</f>
        <v>53306045.170000002</v>
      </c>
      <c r="K88" s="38">
        <f t="shared" si="41"/>
        <v>0</v>
      </c>
      <c r="L88" s="38">
        <f>L89+L90+L91+L92+L93+L94+L95+L96+L97+L98+L101+L102</f>
        <v>209705403.31999996</v>
      </c>
      <c r="M88" s="38">
        <f t="shared" ref="M88:N88" si="42">M89+M90+M91+M92+M93+M95+M97+M99+M101+M102+M100+M98</f>
        <v>0</v>
      </c>
      <c r="N88" s="38">
        <f t="shared" si="42"/>
        <v>0</v>
      </c>
      <c r="O88" s="87">
        <f t="shared" si="39"/>
        <v>59.417658308538634</v>
      </c>
    </row>
    <row r="89" spans="4:15" ht="164.25" customHeight="1" x14ac:dyDescent="0.25">
      <c r="D89" s="36" t="s">
        <v>141</v>
      </c>
      <c r="E89" s="46" t="s">
        <v>162</v>
      </c>
      <c r="F89" s="38"/>
      <c r="G89" s="37">
        <v>82000000</v>
      </c>
      <c r="H89" s="37">
        <v>67667730.689999998</v>
      </c>
      <c r="I89" s="44">
        <f t="shared" si="30"/>
        <v>149667730.69</v>
      </c>
      <c r="J89" s="38"/>
      <c r="K89" s="38"/>
      <c r="L89" s="44">
        <v>50718123.100000001</v>
      </c>
      <c r="M89" s="38"/>
      <c r="N89" s="38"/>
      <c r="O89" s="87">
        <f t="shared" si="39"/>
        <v>33.887146458477517</v>
      </c>
    </row>
    <row r="90" spans="4:15" ht="74.25" customHeight="1" x14ac:dyDescent="0.25">
      <c r="D90" s="36" t="s">
        <v>141</v>
      </c>
      <c r="E90" s="46" t="s">
        <v>143</v>
      </c>
      <c r="F90" s="38"/>
      <c r="G90" s="37">
        <v>123023428.75</v>
      </c>
      <c r="H90" s="37">
        <v>12590093.869999999</v>
      </c>
      <c r="I90" s="44">
        <f t="shared" si="30"/>
        <v>135613522.62</v>
      </c>
      <c r="J90" s="37"/>
      <c r="K90" s="37"/>
      <c r="L90" s="44">
        <v>114735268.22</v>
      </c>
      <c r="M90" s="37"/>
      <c r="N90" s="38"/>
      <c r="O90" s="87">
        <f t="shared" si="39"/>
        <v>84.604592523931004</v>
      </c>
    </row>
    <row r="91" spans="4:15" ht="90" x14ac:dyDescent="0.25">
      <c r="D91" s="36" t="s">
        <v>141</v>
      </c>
      <c r="E91" s="46" t="s">
        <v>134</v>
      </c>
      <c r="F91" s="38"/>
      <c r="G91" s="37">
        <v>2770827</v>
      </c>
      <c r="H91" s="37"/>
      <c r="I91" s="44">
        <v>2448813.56</v>
      </c>
      <c r="J91" s="37"/>
      <c r="K91" s="37"/>
      <c r="L91" s="44"/>
      <c r="M91" s="37"/>
      <c r="N91" s="38"/>
      <c r="O91" s="87">
        <f t="shared" si="39"/>
        <v>0</v>
      </c>
    </row>
    <row r="92" spans="4:15" ht="120" x14ac:dyDescent="0.25">
      <c r="D92" s="36" t="s">
        <v>141</v>
      </c>
      <c r="E92" s="46" t="s">
        <v>140</v>
      </c>
      <c r="F92" s="38"/>
      <c r="G92" s="37">
        <v>1559472.5</v>
      </c>
      <c r="H92" s="37"/>
      <c r="I92" s="44">
        <v>4342642.5</v>
      </c>
      <c r="J92" s="37"/>
      <c r="K92" s="37"/>
      <c r="L92" s="44">
        <v>2460841.64</v>
      </c>
      <c r="M92" s="37"/>
      <c r="N92" s="38"/>
      <c r="O92" s="87">
        <f t="shared" si="39"/>
        <v>56.666917435639711</v>
      </c>
    </row>
    <row r="93" spans="4:15" ht="105" x14ac:dyDescent="0.25">
      <c r="D93" s="36" t="s">
        <v>148</v>
      </c>
      <c r="E93" s="46" t="s">
        <v>139</v>
      </c>
      <c r="F93" s="38"/>
      <c r="G93" s="37">
        <v>3715662</v>
      </c>
      <c r="H93" s="37">
        <v>14376161.199999999</v>
      </c>
      <c r="I93" s="44">
        <f t="shared" si="30"/>
        <v>18091823.199999999</v>
      </c>
      <c r="J93" s="37">
        <v>2744919</v>
      </c>
      <c r="K93" s="37"/>
      <c r="L93" s="44">
        <v>16288845.99</v>
      </c>
      <c r="M93" s="37"/>
      <c r="N93" s="38"/>
      <c r="O93" s="87">
        <f t="shared" si="39"/>
        <v>90.03429786999024</v>
      </c>
    </row>
    <row r="94" spans="4:15" ht="60" x14ac:dyDescent="0.25">
      <c r="D94" s="36" t="s">
        <v>221</v>
      </c>
      <c r="E94" s="46" t="s">
        <v>222</v>
      </c>
      <c r="F94" s="38"/>
      <c r="G94" s="37"/>
      <c r="H94" s="37"/>
      <c r="I94" s="37">
        <v>2911112.8</v>
      </c>
      <c r="J94" s="37"/>
      <c r="K94" s="37"/>
      <c r="L94" s="44">
        <v>2911112.8</v>
      </c>
      <c r="M94" s="37"/>
      <c r="N94" s="38"/>
      <c r="O94" s="87"/>
    </row>
    <row r="95" spans="4:15" ht="120" customHeight="1" x14ac:dyDescent="0.25">
      <c r="D95" s="36" t="s">
        <v>150</v>
      </c>
      <c r="E95" s="46" t="s">
        <v>146</v>
      </c>
      <c r="F95" s="38"/>
      <c r="G95" s="37">
        <v>2427011</v>
      </c>
      <c r="H95" s="37"/>
      <c r="I95" s="44">
        <f t="shared" si="30"/>
        <v>2427011</v>
      </c>
      <c r="J95" s="37"/>
      <c r="K95" s="37"/>
      <c r="L95" s="44">
        <v>499420.2</v>
      </c>
      <c r="M95" s="37"/>
      <c r="N95" s="38"/>
      <c r="O95" s="87">
        <f t="shared" si="39"/>
        <v>20.577582878693175</v>
      </c>
    </row>
    <row r="96" spans="4:15" ht="60" x14ac:dyDescent="0.25">
      <c r="D96" s="36" t="s">
        <v>193</v>
      </c>
      <c r="E96" s="46" t="s">
        <v>194</v>
      </c>
      <c r="F96" s="38"/>
      <c r="G96" s="37"/>
      <c r="H96" s="37">
        <v>54348</v>
      </c>
      <c r="I96" s="44">
        <f t="shared" si="30"/>
        <v>54348</v>
      </c>
      <c r="J96" s="37"/>
      <c r="K96" s="37"/>
      <c r="L96" s="44">
        <v>54348</v>
      </c>
      <c r="M96" s="37"/>
      <c r="N96" s="38"/>
      <c r="O96" s="87">
        <f t="shared" si="39"/>
        <v>100</v>
      </c>
    </row>
    <row r="97" spans="4:15" ht="105" customHeight="1" x14ac:dyDescent="0.25">
      <c r="D97" s="36" t="s">
        <v>151</v>
      </c>
      <c r="E97" s="46" t="s">
        <v>135</v>
      </c>
      <c r="F97" s="38"/>
      <c r="G97" s="37">
        <v>7444138.8300000001</v>
      </c>
      <c r="H97" s="37"/>
      <c r="I97" s="44">
        <f t="shared" si="30"/>
        <v>7444138.8300000001</v>
      </c>
      <c r="J97" s="37">
        <v>31250407.170000002</v>
      </c>
      <c r="K97" s="37"/>
      <c r="L97" s="44">
        <v>6987790.2599999998</v>
      </c>
      <c r="M97" s="37"/>
      <c r="N97" s="38"/>
      <c r="O97" s="87">
        <f t="shared" si="39"/>
        <v>93.869692916514296</v>
      </c>
    </row>
    <row r="98" spans="4:15" ht="90" x14ac:dyDescent="0.25">
      <c r="D98" s="36" t="s">
        <v>184</v>
      </c>
      <c r="E98" s="46" t="s">
        <v>185</v>
      </c>
      <c r="F98" s="38"/>
      <c r="G98" s="37">
        <v>10940576</v>
      </c>
      <c r="H98" s="37"/>
      <c r="I98" s="44">
        <f t="shared" si="30"/>
        <v>10940576</v>
      </c>
      <c r="J98" s="37">
        <v>11114081</v>
      </c>
      <c r="K98" s="37"/>
      <c r="L98" s="44">
        <v>4504951.88</v>
      </c>
      <c r="M98" s="37"/>
      <c r="N98" s="38"/>
      <c r="O98" s="87">
        <f t="shared" si="39"/>
        <v>41.176551216316213</v>
      </c>
    </row>
    <row r="99" spans="4:15" ht="51" hidden="1" customHeight="1" x14ac:dyDescent="0.25">
      <c r="D99" s="36" t="s">
        <v>147</v>
      </c>
      <c r="E99" s="46" t="s">
        <v>136</v>
      </c>
      <c r="F99" s="38"/>
      <c r="G99" s="37"/>
      <c r="H99" s="37"/>
      <c r="I99" s="44">
        <f t="shared" si="30"/>
        <v>0</v>
      </c>
      <c r="J99" s="37"/>
      <c r="K99" s="37"/>
      <c r="L99" s="44"/>
      <c r="M99" s="37"/>
      <c r="N99" s="38"/>
      <c r="O99" s="87" t="e">
        <f t="shared" si="39"/>
        <v>#DIV/0!</v>
      </c>
    </row>
    <row r="100" spans="4:15" ht="90" hidden="1" x14ac:dyDescent="0.25">
      <c r="D100" s="36" t="s">
        <v>147</v>
      </c>
      <c r="E100" s="46" t="s">
        <v>165</v>
      </c>
      <c r="F100" s="38"/>
      <c r="G100" s="37"/>
      <c r="H100" s="37"/>
      <c r="I100" s="45">
        <f t="shared" si="30"/>
        <v>0</v>
      </c>
      <c r="J100" s="37"/>
      <c r="K100" s="37"/>
      <c r="L100" s="45"/>
      <c r="M100" s="37"/>
      <c r="N100" s="38"/>
      <c r="O100" s="87" t="e">
        <f t="shared" si="39"/>
        <v>#DIV/0!</v>
      </c>
    </row>
    <row r="101" spans="4:15" ht="75" x14ac:dyDescent="0.25">
      <c r="D101" s="36" t="s">
        <v>144</v>
      </c>
      <c r="E101" s="46" t="s">
        <v>145</v>
      </c>
      <c r="F101" s="38"/>
      <c r="G101" s="37">
        <v>414639</v>
      </c>
      <c r="H101" s="37"/>
      <c r="I101" s="44">
        <f t="shared" si="30"/>
        <v>414639</v>
      </c>
      <c r="J101" s="37">
        <v>414639</v>
      </c>
      <c r="K101" s="37"/>
      <c r="L101" s="44">
        <v>414639</v>
      </c>
      <c r="M101" s="37"/>
      <c r="N101" s="38"/>
      <c r="O101" s="87">
        <f t="shared" si="39"/>
        <v>100</v>
      </c>
    </row>
    <row r="102" spans="4:15" ht="36" customHeight="1" x14ac:dyDescent="0.25">
      <c r="D102" s="85" t="s">
        <v>124</v>
      </c>
      <c r="E102" s="86" t="s">
        <v>90</v>
      </c>
      <c r="F102" s="38" t="e">
        <f>F109+#REF!+#REF!</f>
        <v>#REF!</v>
      </c>
      <c r="G102" s="38">
        <f t="shared" ref="G102:M102" si="43">SUM(G103:G109)</f>
        <v>3195208.3</v>
      </c>
      <c r="H102" s="38">
        <f t="shared" si="43"/>
        <v>4600000</v>
      </c>
      <c r="I102" s="45">
        <f>I103+I105+I106+I108+I109+I110+I111+I112+I113</f>
        <v>18578121.699999999</v>
      </c>
      <c r="J102" s="38">
        <f t="shared" si="43"/>
        <v>7781999</v>
      </c>
      <c r="K102" s="38">
        <f t="shared" si="43"/>
        <v>0</v>
      </c>
      <c r="L102" s="45">
        <f>L103+L105+L106+L108+L109+L110+L111+L112+L113</f>
        <v>10130062.23</v>
      </c>
      <c r="M102" s="38">
        <f t="shared" si="43"/>
        <v>0</v>
      </c>
      <c r="N102" s="38">
        <f t="shared" ref="N102" si="44">N109</f>
        <v>0</v>
      </c>
      <c r="O102" s="87">
        <f t="shared" si="39"/>
        <v>54.526837500477789</v>
      </c>
    </row>
    <row r="103" spans="4:15" ht="60" x14ac:dyDescent="0.25">
      <c r="D103" s="36" t="s">
        <v>124</v>
      </c>
      <c r="E103" s="46" t="s">
        <v>142</v>
      </c>
      <c r="F103" s="38"/>
      <c r="G103" s="37">
        <v>1000000</v>
      </c>
      <c r="H103" s="37">
        <v>-400000</v>
      </c>
      <c r="I103" s="44">
        <f t="shared" si="30"/>
        <v>600000</v>
      </c>
      <c r="J103" s="37"/>
      <c r="K103" s="37"/>
      <c r="L103" s="44"/>
      <c r="M103" s="37"/>
      <c r="N103" s="38"/>
      <c r="O103" s="87">
        <f t="shared" si="39"/>
        <v>0</v>
      </c>
    </row>
    <row r="104" spans="4:15" ht="0.75" customHeight="1" x14ac:dyDescent="0.25">
      <c r="D104" s="36" t="s">
        <v>124</v>
      </c>
      <c r="E104" s="46" t="s">
        <v>166</v>
      </c>
      <c r="F104" s="38"/>
      <c r="G104" s="37"/>
      <c r="H104" s="37"/>
      <c r="I104" s="44">
        <f t="shared" si="30"/>
        <v>0</v>
      </c>
      <c r="J104" s="37">
        <v>1293229</v>
      </c>
      <c r="K104" s="37"/>
      <c r="L104" s="44"/>
      <c r="M104" s="37"/>
      <c r="N104" s="38"/>
      <c r="O104" s="87" t="e">
        <f t="shared" si="39"/>
        <v>#DIV/0!</v>
      </c>
    </row>
    <row r="105" spans="4:15" ht="60" x14ac:dyDescent="0.25">
      <c r="D105" s="36" t="s">
        <v>124</v>
      </c>
      <c r="E105" s="46" t="s">
        <v>167</v>
      </c>
      <c r="F105" s="38"/>
      <c r="G105" s="37">
        <v>811688.3</v>
      </c>
      <c r="H105" s="37"/>
      <c r="I105" s="44">
        <f t="shared" si="30"/>
        <v>811688.3</v>
      </c>
      <c r="J105" s="37">
        <v>781250</v>
      </c>
      <c r="K105" s="37"/>
      <c r="L105" s="44">
        <v>811688.3</v>
      </c>
      <c r="M105" s="37"/>
      <c r="N105" s="38"/>
      <c r="O105" s="87">
        <f t="shared" si="39"/>
        <v>100</v>
      </c>
    </row>
    <row r="106" spans="4:15" ht="60" x14ac:dyDescent="0.25">
      <c r="D106" s="36" t="s">
        <v>124</v>
      </c>
      <c r="E106" s="46" t="s">
        <v>168</v>
      </c>
      <c r="F106" s="38"/>
      <c r="G106" s="37">
        <v>616000</v>
      </c>
      <c r="H106" s="37"/>
      <c r="I106" s="44">
        <v>224000</v>
      </c>
      <c r="J106" s="37">
        <v>616000</v>
      </c>
      <c r="K106" s="37"/>
      <c r="L106" s="44"/>
      <c r="M106" s="37"/>
      <c r="N106" s="38"/>
      <c r="O106" s="87">
        <f t="shared" si="39"/>
        <v>0</v>
      </c>
    </row>
    <row r="107" spans="4:15" ht="75" hidden="1" x14ac:dyDescent="0.25">
      <c r="D107" s="36" t="s">
        <v>124</v>
      </c>
      <c r="E107" s="46" t="s">
        <v>138</v>
      </c>
      <c r="F107" s="38"/>
      <c r="G107" s="37"/>
      <c r="H107" s="37"/>
      <c r="I107" s="44">
        <f t="shared" si="30"/>
        <v>0</v>
      </c>
      <c r="J107" s="37">
        <v>4324000</v>
      </c>
      <c r="K107" s="37"/>
      <c r="L107" s="44"/>
      <c r="M107" s="37"/>
      <c r="N107" s="38"/>
      <c r="O107" s="87" t="e">
        <f t="shared" si="39"/>
        <v>#DIV/0!</v>
      </c>
    </row>
    <row r="108" spans="4:15" ht="101.25" customHeight="1" x14ac:dyDescent="0.25">
      <c r="D108" s="36" t="s">
        <v>124</v>
      </c>
      <c r="E108" s="46" t="s">
        <v>191</v>
      </c>
      <c r="F108" s="38"/>
      <c r="G108" s="37"/>
      <c r="H108" s="37">
        <v>5000000</v>
      </c>
      <c r="I108" s="37">
        <v>5000000</v>
      </c>
      <c r="J108" s="37"/>
      <c r="K108" s="37"/>
      <c r="L108" s="44">
        <v>5000000</v>
      </c>
      <c r="M108" s="37"/>
      <c r="N108" s="38"/>
      <c r="O108" s="87">
        <f t="shared" si="39"/>
        <v>100</v>
      </c>
    </row>
    <row r="109" spans="4:15" ht="77.25" customHeight="1" x14ac:dyDescent="0.25">
      <c r="D109" s="36" t="s">
        <v>125</v>
      </c>
      <c r="E109" s="46" t="s">
        <v>137</v>
      </c>
      <c r="F109" s="44">
        <v>748800</v>
      </c>
      <c r="G109" s="44">
        <v>767520</v>
      </c>
      <c r="H109" s="44"/>
      <c r="I109" s="44">
        <f t="shared" si="30"/>
        <v>767520</v>
      </c>
      <c r="J109" s="44">
        <v>767520</v>
      </c>
      <c r="K109" s="37"/>
      <c r="L109" s="44">
        <v>452538.13</v>
      </c>
      <c r="M109" s="44"/>
      <c r="N109" s="77"/>
      <c r="O109" s="87">
        <f t="shared" si="39"/>
        <v>58.961086356055873</v>
      </c>
    </row>
    <row r="110" spans="4:15" ht="88.5" customHeight="1" x14ac:dyDescent="0.25">
      <c r="D110" s="36" t="s">
        <v>243</v>
      </c>
      <c r="E110" s="46" t="s">
        <v>242</v>
      </c>
      <c r="F110" s="44"/>
      <c r="G110" s="44"/>
      <c r="H110" s="44"/>
      <c r="I110" s="44">
        <v>2131791.4</v>
      </c>
      <c r="J110" s="44"/>
      <c r="K110" s="37"/>
      <c r="L110" s="44"/>
      <c r="M110" s="44"/>
      <c r="N110" s="77"/>
      <c r="O110" s="87"/>
    </row>
    <row r="111" spans="4:15" ht="92.25" customHeight="1" x14ac:dyDescent="0.25">
      <c r="D111" s="36" t="s">
        <v>243</v>
      </c>
      <c r="E111" s="46" t="s">
        <v>244</v>
      </c>
      <c r="F111" s="44"/>
      <c r="G111" s="44"/>
      <c r="H111" s="44"/>
      <c r="I111" s="44">
        <v>549450</v>
      </c>
      <c r="J111" s="44"/>
      <c r="K111" s="37"/>
      <c r="L111" s="44">
        <v>493030</v>
      </c>
      <c r="M111" s="44"/>
      <c r="N111" s="77"/>
      <c r="O111" s="87"/>
    </row>
    <row r="112" spans="4:15" ht="95.25" customHeight="1" x14ac:dyDescent="0.25">
      <c r="D112" s="36" t="s">
        <v>243</v>
      </c>
      <c r="E112" s="46" t="s">
        <v>245</v>
      </c>
      <c r="F112" s="44"/>
      <c r="G112" s="44"/>
      <c r="H112" s="44"/>
      <c r="I112" s="44">
        <v>8023840</v>
      </c>
      <c r="J112" s="44"/>
      <c r="K112" s="37"/>
      <c r="L112" s="44">
        <v>2902973.8</v>
      </c>
      <c r="M112" s="44"/>
      <c r="N112" s="77"/>
      <c r="O112" s="87"/>
    </row>
    <row r="113" spans="4:15" ht="122.25" customHeight="1" x14ac:dyDescent="0.25">
      <c r="D113" s="36" t="s">
        <v>243</v>
      </c>
      <c r="E113" s="46" t="s">
        <v>246</v>
      </c>
      <c r="F113" s="44"/>
      <c r="G113" s="44"/>
      <c r="H113" s="44"/>
      <c r="I113" s="44">
        <v>469832</v>
      </c>
      <c r="J113" s="44"/>
      <c r="K113" s="37"/>
      <c r="L113" s="44">
        <v>469832</v>
      </c>
      <c r="M113" s="44"/>
      <c r="N113" s="77"/>
      <c r="O113" s="87"/>
    </row>
    <row r="114" spans="4:15" x14ac:dyDescent="0.25">
      <c r="D114" s="88" t="s">
        <v>126</v>
      </c>
      <c r="E114" s="89" t="s">
        <v>31</v>
      </c>
      <c r="F114" s="38" t="e">
        <f>#REF!+F115+#REF!+F120+F121+#REF!+F126+F131+F137+F148+F153+#REF!+#REF!+#REF!+#REF!</f>
        <v>#REF!</v>
      </c>
      <c r="G114" s="38">
        <f>G115+G120+G121+G126+G131+G137+G140+G143+G146+G147+G148+G152+G153+G157</f>
        <v>345982324.81999999</v>
      </c>
      <c r="H114" s="38">
        <f t="shared" ref="H114:N114" si="45">H115+H120+H121+H126+H131+H137+H140+H143+H146+H147+H148+H152+H153+H157</f>
        <v>199.2</v>
      </c>
      <c r="I114" s="45">
        <f>G114+H114</f>
        <v>345982524.01999998</v>
      </c>
      <c r="J114" s="38">
        <f t="shared" si="45"/>
        <v>345023373.21000004</v>
      </c>
      <c r="K114" s="38">
        <f t="shared" si="45"/>
        <v>0</v>
      </c>
      <c r="L114" s="45">
        <f>SUM(L115:L156)</f>
        <v>227634831.14999998</v>
      </c>
      <c r="M114" s="38">
        <f t="shared" si="45"/>
        <v>0</v>
      </c>
      <c r="N114" s="38">
        <f t="shared" si="45"/>
        <v>0</v>
      </c>
      <c r="O114" s="38">
        <f>L114/I114*100</f>
        <v>65.793736777537717</v>
      </c>
    </row>
    <row r="115" spans="4:15" x14ac:dyDescent="0.25">
      <c r="D115" s="149" t="s">
        <v>127</v>
      </c>
      <c r="E115" s="143" t="s">
        <v>133</v>
      </c>
      <c r="F115" s="163">
        <v>176381257</v>
      </c>
      <c r="G115" s="134">
        <v>294340393</v>
      </c>
      <c r="H115" s="134"/>
      <c r="I115" s="162">
        <f>G115+H115</f>
        <v>294340393</v>
      </c>
      <c r="J115" s="134">
        <v>294340393</v>
      </c>
      <c r="K115" s="121"/>
      <c r="L115" s="152">
        <v>196409812</v>
      </c>
      <c r="M115" s="134"/>
      <c r="N115" s="146"/>
      <c r="O115" s="121">
        <f t="shared" ref="O115" si="46">L115/I115*100</f>
        <v>66.728799944219688</v>
      </c>
    </row>
    <row r="116" spans="4:15" x14ac:dyDescent="0.25">
      <c r="D116" s="150"/>
      <c r="E116" s="144"/>
      <c r="F116" s="164"/>
      <c r="G116" s="135"/>
      <c r="H116" s="135"/>
      <c r="I116" s="162"/>
      <c r="J116" s="135"/>
      <c r="K116" s="122"/>
      <c r="L116" s="177"/>
      <c r="M116" s="135"/>
      <c r="N116" s="147"/>
      <c r="O116" s="122"/>
    </row>
    <row r="117" spans="4:15" x14ac:dyDescent="0.25">
      <c r="D117" s="150"/>
      <c r="E117" s="144"/>
      <c r="F117" s="164"/>
      <c r="G117" s="135"/>
      <c r="H117" s="135"/>
      <c r="I117" s="162"/>
      <c r="J117" s="135"/>
      <c r="K117" s="122"/>
      <c r="L117" s="177"/>
      <c r="M117" s="135"/>
      <c r="N117" s="147"/>
      <c r="O117" s="122"/>
    </row>
    <row r="118" spans="4:15" x14ac:dyDescent="0.25">
      <c r="D118" s="150"/>
      <c r="E118" s="144"/>
      <c r="F118" s="164"/>
      <c r="G118" s="135"/>
      <c r="H118" s="135"/>
      <c r="I118" s="162"/>
      <c r="J118" s="135"/>
      <c r="K118" s="122"/>
      <c r="L118" s="177"/>
      <c r="M118" s="135"/>
      <c r="N118" s="147"/>
      <c r="O118" s="122"/>
    </row>
    <row r="119" spans="4:15" x14ac:dyDescent="0.25">
      <c r="D119" s="150"/>
      <c r="E119" s="145"/>
      <c r="F119" s="165"/>
      <c r="G119" s="136"/>
      <c r="H119" s="136"/>
      <c r="I119" s="162"/>
      <c r="J119" s="136"/>
      <c r="K119" s="12"/>
      <c r="L119" s="153"/>
      <c r="M119" s="136"/>
      <c r="N119" s="148"/>
      <c r="O119" s="123"/>
    </row>
    <row r="120" spans="4:15" ht="120" x14ac:dyDescent="0.25">
      <c r="D120" s="32" t="s">
        <v>127</v>
      </c>
      <c r="E120" s="90" t="s">
        <v>93</v>
      </c>
      <c r="F120" s="44">
        <v>1094756</v>
      </c>
      <c r="G120" s="91">
        <v>1672788</v>
      </c>
      <c r="H120" s="44"/>
      <c r="I120" s="37">
        <f>G120+H120</f>
        <v>1672788</v>
      </c>
      <c r="J120" s="91">
        <v>1672788</v>
      </c>
      <c r="K120" s="37"/>
      <c r="L120" s="77">
        <v>829841.27</v>
      </c>
      <c r="M120" s="91"/>
      <c r="N120" s="77"/>
      <c r="O120" s="87">
        <f>L120/I120*100</f>
        <v>49.608274927845017</v>
      </c>
    </row>
    <row r="121" spans="4:15" x14ac:dyDescent="0.25">
      <c r="D121" s="149" t="s">
        <v>127</v>
      </c>
      <c r="E121" s="166" t="s">
        <v>94</v>
      </c>
      <c r="F121" s="163">
        <v>29400200</v>
      </c>
      <c r="G121" s="134">
        <v>26509500</v>
      </c>
      <c r="H121" s="134"/>
      <c r="I121" s="169">
        <f>G121+H121</f>
        <v>26509500</v>
      </c>
      <c r="J121" s="134">
        <v>26085600</v>
      </c>
      <c r="K121" s="121"/>
      <c r="L121" s="152">
        <v>19048473.879999999</v>
      </c>
      <c r="M121" s="134"/>
      <c r="N121" s="146"/>
      <c r="O121" s="118">
        <f>L121/I121*100</f>
        <v>71.855274071559251</v>
      </c>
    </row>
    <row r="122" spans="4:15" x14ac:dyDescent="0.25">
      <c r="D122" s="150"/>
      <c r="E122" s="167"/>
      <c r="F122" s="164"/>
      <c r="G122" s="135"/>
      <c r="H122" s="135"/>
      <c r="I122" s="170"/>
      <c r="J122" s="135"/>
      <c r="K122" s="122"/>
      <c r="L122" s="177"/>
      <c r="M122" s="135"/>
      <c r="N122" s="147"/>
      <c r="O122" s="119"/>
    </row>
    <row r="123" spans="4:15" x14ac:dyDescent="0.25">
      <c r="D123" s="150"/>
      <c r="E123" s="167"/>
      <c r="F123" s="164"/>
      <c r="G123" s="135"/>
      <c r="H123" s="135"/>
      <c r="I123" s="170"/>
      <c r="J123" s="135"/>
      <c r="K123" s="122"/>
      <c r="L123" s="177"/>
      <c r="M123" s="135"/>
      <c r="N123" s="147"/>
      <c r="O123" s="119"/>
    </row>
    <row r="124" spans="4:15" x14ac:dyDescent="0.25">
      <c r="D124" s="150"/>
      <c r="E124" s="167"/>
      <c r="F124" s="164"/>
      <c r="G124" s="135"/>
      <c r="H124" s="135"/>
      <c r="I124" s="170"/>
      <c r="J124" s="135"/>
      <c r="K124" s="122"/>
      <c r="L124" s="177"/>
      <c r="M124" s="135"/>
      <c r="N124" s="147"/>
      <c r="O124" s="119"/>
    </row>
    <row r="125" spans="4:15" x14ac:dyDescent="0.25">
      <c r="D125" s="150"/>
      <c r="E125" s="168"/>
      <c r="F125" s="165"/>
      <c r="G125" s="136"/>
      <c r="H125" s="136"/>
      <c r="I125" s="171"/>
      <c r="J125" s="136"/>
      <c r="K125" s="123"/>
      <c r="L125" s="153"/>
      <c r="M125" s="136"/>
      <c r="N125" s="148"/>
      <c r="O125" s="120"/>
    </row>
    <row r="126" spans="4:15" x14ac:dyDescent="0.25">
      <c r="D126" s="149" t="s">
        <v>127</v>
      </c>
      <c r="E126" s="143" t="s">
        <v>132</v>
      </c>
      <c r="F126" s="163">
        <v>1538000</v>
      </c>
      <c r="G126" s="134">
        <v>1749000</v>
      </c>
      <c r="H126" s="134"/>
      <c r="I126" s="162">
        <f>G126+H126</f>
        <v>1749000</v>
      </c>
      <c r="J126" s="134">
        <v>1749000</v>
      </c>
      <c r="K126" s="121"/>
      <c r="L126" s="152">
        <v>1311750</v>
      </c>
      <c r="M126" s="134"/>
      <c r="N126" s="146"/>
      <c r="O126" s="118">
        <f>L126/I126*100</f>
        <v>75</v>
      </c>
    </row>
    <row r="127" spans="4:15" x14ac:dyDescent="0.25">
      <c r="D127" s="150"/>
      <c r="E127" s="144"/>
      <c r="F127" s="164"/>
      <c r="G127" s="135"/>
      <c r="H127" s="135"/>
      <c r="I127" s="162"/>
      <c r="J127" s="135"/>
      <c r="K127" s="122"/>
      <c r="L127" s="177"/>
      <c r="M127" s="135"/>
      <c r="N127" s="147"/>
      <c r="O127" s="119"/>
    </row>
    <row r="128" spans="4:15" x14ac:dyDescent="0.25">
      <c r="D128" s="150"/>
      <c r="E128" s="144"/>
      <c r="F128" s="164"/>
      <c r="G128" s="135"/>
      <c r="H128" s="135"/>
      <c r="I128" s="162"/>
      <c r="J128" s="135"/>
      <c r="K128" s="122"/>
      <c r="L128" s="177"/>
      <c r="M128" s="135"/>
      <c r="N128" s="147"/>
      <c r="O128" s="119"/>
    </row>
    <row r="129" spans="4:15" x14ac:dyDescent="0.25">
      <c r="D129" s="150"/>
      <c r="E129" s="144"/>
      <c r="F129" s="164"/>
      <c r="G129" s="135"/>
      <c r="H129" s="135"/>
      <c r="I129" s="162"/>
      <c r="J129" s="135"/>
      <c r="K129" s="9"/>
      <c r="L129" s="177"/>
      <c r="M129" s="135"/>
      <c r="N129" s="147"/>
      <c r="O129" s="119"/>
    </row>
    <row r="130" spans="4:15" x14ac:dyDescent="0.25">
      <c r="D130" s="150"/>
      <c r="E130" s="145"/>
      <c r="F130" s="165"/>
      <c r="G130" s="136"/>
      <c r="H130" s="136"/>
      <c r="I130" s="162"/>
      <c r="J130" s="136"/>
      <c r="K130" s="12"/>
      <c r="L130" s="153"/>
      <c r="M130" s="136"/>
      <c r="N130" s="148"/>
      <c r="O130" s="120"/>
    </row>
    <row r="131" spans="4:15" x14ac:dyDescent="0.25">
      <c r="D131" s="149" t="s">
        <v>127</v>
      </c>
      <c r="E131" s="143" t="s">
        <v>95</v>
      </c>
      <c r="F131" s="163">
        <v>111300</v>
      </c>
      <c r="G131" s="134">
        <v>118800</v>
      </c>
      <c r="H131" s="134"/>
      <c r="I131" s="162">
        <f>G131+H131</f>
        <v>118800</v>
      </c>
      <c r="J131" s="134">
        <v>118800</v>
      </c>
      <c r="K131" s="121"/>
      <c r="L131" s="152">
        <v>89100</v>
      </c>
      <c r="M131" s="134"/>
      <c r="N131" s="146"/>
      <c r="O131" s="118">
        <f>L131/I131*100</f>
        <v>75</v>
      </c>
    </row>
    <row r="132" spans="4:15" x14ac:dyDescent="0.25">
      <c r="D132" s="150"/>
      <c r="E132" s="144"/>
      <c r="F132" s="164"/>
      <c r="G132" s="135"/>
      <c r="H132" s="135"/>
      <c r="I132" s="162"/>
      <c r="J132" s="135"/>
      <c r="K132" s="122"/>
      <c r="L132" s="177"/>
      <c r="M132" s="135"/>
      <c r="N132" s="147"/>
      <c r="O132" s="119"/>
    </row>
    <row r="133" spans="4:15" x14ac:dyDescent="0.25">
      <c r="D133" s="150"/>
      <c r="E133" s="144"/>
      <c r="F133" s="164"/>
      <c r="G133" s="135"/>
      <c r="H133" s="135"/>
      <c r="I133" s="162"/>
      <c r="J133" s="135"/>
      <c r="K133" s="122"/>
      <c r="L133" s="177"/>
      <c r="M133" s="135"/>
      <c r="N133" s="147"/>
      <c r="O133" s="119"/>
    </row>
    <row r="134" spans="4:15" x14ac:dyDescent="0.25">
      <c r="D134" s="150"/>
      <c r="E134" s="144"/>
      <c r="F134" s="164"/>
      <c r="G134" s="135"/>
      <c r="H134" s="135"/>
      <c r="I134" s="162"/>
      <c r="J134" s="135"/>
      <c r="K134" s="122"/>
      <c r="L134" s="177"/>
      <c r="M134" s="135"/>
      <c r="N134" s="147"/>
      <c r="O134" s="119"/>
    </row>
    <row r="135" spans="4:15" x14ac:dyDescent="0.25">
      <c r="D135" s="150"/>
      <c r="E135" s="144"/>
      <c r="F135" s="164"/>
      <c r="G135" s="135"/>
      <c r="H135" s="135"/>
      <c r="I135" s="162"/>
      <c r="J135" s="135"/>
      <c r="K135" s="122"/>
      <c r="L135" s="177"/>
      <c r="M135" s="135"/>
      <c r="N135" s="147"/>
      <c r="O135" s="119"/>
    </row>
    <row r="136" spans="4:15" x14ac:dyDescent="0.25">
      <c r="D136" s="150"/>
      <c r="E136" s="145"/>
      <c r="F136" s="165"/>
      <c r="G136" s="136"/>
      <c r="H136" s="136"/>
      <c r="I136" s="162"/>
      <c r="J136" s="136"/>
      <c r="K136" s="123"/>
      <c r="L136" s="153"/>
      <c r="M136" s="136"/>
      <c r="N136" s="148"/>
      <c r="O136" s="120"/>
    </row>
    <row r="137" spans="4:15" x14ac:dyDescent="0.25">
      <c r="D137" s="140" t="s">
        <v>127</v>
      </c>
      <c r="E137" s="143" t="s">
        <v>32</v>
      </c>
      <c r="F137" s="163"/>
      <c r="G137" s="134">
        <v>88000</v>
      </c>
      <c r="H137" s="134"/>
      <c r="I137" s="162">
        <f>G137+H137</f>
        <v>88000</v>
      </c>
      <c r="J137" s="134">
        <v>108000</v>
      </c>
      <c r="K137" s="121"/>
      <c r="L137" s="152">
        <v>8300</v>
      </c>
      <c r="M137" s="134"/>
      <c r="N137" s="146"/>
      <c r="O137" s="118">
        <f>L137/I137*100</f>
        <v>9.4318181818181817</v>
      </c>
    </row>
    <row r="138" spans="4:15" x14ac:dyDescent="0.25">
      <c r="D138" s="141"/>
      <c r="E138" s="144"/>
      <c r="F138" s="164"/>
      <c r="G138" s="135"/>
      <c r="H138" s="135"/>
      <c r="I138" s="162"/>
      <c r="J138" s="135"/>
      <c r="K138" s="122"/>
      <c r="L138" s="177"/>
      <c r="M138" s="135"/>
      <c r="N138" s="147"/>
      <c r="O138" s="119"/>
    </row>
    <row r="139" spans="4:15" ht="39.75" customHeight="1" x14ac:dyDescent="0.25">
      <c r="D139" s="142"/>
      <c r="E139" s="145"/>
      <c r="F139" s="165"/>
      <c r="G139" s="136"/>
      <c r="H139" s="136"/>
      <c r="I139" s="162"/>
      <c r="J139" s="136"/>
      <c r="K139" s="123"/>
      <c r="L139" s="153"/>
      <c r="M139" s="136"/>
      <c r="N139" s="148"/>
      <c r="O139" s="120"/>
    </row>
    <row r="140" spans="4:15" x14ac:dyDescent="0.25">
      <c r="D140" s="140" t="s">
        <v>127</v>
      </c>
      <c r="E140" s="174" t="s">
        <v>87</v>
      </c>
      <c r="F140" s="47"/>
      <c r="G140" s="134">
        <v>358326</v>
      </c>
      <c r="H140" s="134"/>
      <c r="I140" s="121">
        <f>G140+H140</f>
        <v>358326</v>
      </c>
      <c r="J140" s="134">
        <v>358326</v>
      </c>
      <c r="K140" s="121"/>
      <c r="L140" s="178">
        <v>256588.7</v>
      </c>
      <c r="M140" s="134"/>
      <c r="N140" s="146"/>
      <c r="O140" s="118">
        <f>L140/I140*100</f>
        <v>71.607614295362339</v>
      </c>
    </row>
    <row r="141" spans="4:15" x14ac:dyDescent="0.25">
      <c r="D141" s="141"/>
      <c r="E141" s="175"/>
      <c r="F141" s="47"/>
      <c r="G141" s="135"/>
      <c r="H141" s="135"/>
      <c r="I141" s="122"/>
      <c r="J141" s="135"/>
      <c r="K141" s="122"/>
      <c r="L141" s="178"/>
      <c r="M141" s="135"/>
      <c r="N141" s="147"/>
      <c r="O141" s="119"/>
    </row>
    <row r="142" spans="4:15" ht="55.5" customHeight="1" x14ac:dyDescent="0.25">
      <c r="D142" s="142"/>
      <c r="E142" s="176"/>
      <c r="F142" s="47"/>
      <c r="G142" s="136"/>
      <c r="H142" s="135"/>
      <c r="I142" s="123"/>
      <c r="J142" s="136"/>
      <c r="K142" s="122"/>
      <c r="L142" s="178"/>
      <c r="M142" s="136"/>
      <c r="N142" s="147"/>
      <c r="O142" s="120"/>
    </row>
    <row r="143" spans="4:15" x14ac:dyDescent="0.25">
      <c r="D143" s="140" t="s">
        <v>127</v>
      </c>
      <c r="E143" s="174" t="s">
        <v>73</v>
      </c>
      <c r="F143" s="47"/>
      <c r="G143" s="134">
        <v>131120.18</v>
      </c>
      <c r="H143" s="135"/>
      <c r="I143" s="121">
        <f>G143+H143</f>
        <v>131120.18</v>
      </c>
      <c r="J143" s="134">
        <v>70096.600000000006</v>
      </c>
      <c r="K143" s="122"/>
      <c r="L143" s="147"/>
      <c r="M143" s="134"/>
      <c r="N143" s="147"/>
      <c r="O143" s="118">
        <f>L143/I143*100</f>
        <v>0</v>
      </c>
    </row>
    <row r="144" spans="4:15" x14ac:dyDescent="0.25">
      <c r="D144" s="141"/>
      <c r="E144" s="175"/>
      <c r="F144" s="47"/>
      <c r="G144" s="135"/>
      <c r="H144" s="135"/>
      <c r="I144" s="122"/>
      <c r="J144" s="135"/>
      <c r="K144" s="122"/>
      <c r="L144" s="147"/>
      <c r="M144" s="135"/>
      <c r="N144" s="147"/>
      <c r="O144" s="119"/>
    </row>
    <row r="145" spans="4:15" ht="120.75" customHeight="1" x14ac:dyDescent="0.25">
      <c r="D145" s="142"/>
      <c r="E145" s="176"/>
      <c r="F145" s="47"/>
      <c r="G145" s="135"/>
      <c r="H145" s="136"/>
      <c r="I145" s="123"/>
      <c r="J145" s="135"/>
      <c r="K145" s="123"/>
      <c r="L145" s="148"/>
      <c r="M145" s="135"/>
      <c r="N145" s="147"/>
      <c r="O145" s="120"/>
    </row>
    <row r="146" spans="4:15" ht="87" customHeight="1" x14ac:dyDescent="0.25">
      <c r="D146" s="32" t="s">
        <v>117</v>
      </c>
      <c r="E146" s="92" t="s">
        <v>98</v>
      </c>
      <c r="F146" s="47"/>
      <c r="G146" s="91">
        <v>4365043</v>
      </c>
      <c r="H146" s="91"/>
      <c r="I146" s="37">
        <f>G146+H146</f>
        <v>4365043</v>
      </c>
      <c r="J146" s="91">
        <v>4365043</v>
      </c>
      <c r="K146" s="37"/>
      <c r="L146" s="77">
        <v>1653587.69</v>
      </c>
      <c r="M146" s="91"/>
      <c r="N146" s="93"/>
      <c r="O146" s="87">
        <f>L146/I146*100</f>
        <v>37.882506312079855</v>
      </c>
    </row>
    <row r="147" spans="4:15" ht="75" x14ac:dyDescent="0.25">
      <c r="D147" s="94" t="s">
        <v>118</v>
      </c>
      <c r="E147" s="82" t="s">
        <v>33</v>
      </c>
      <c r="F147" s="47"/>
      <c r="G147" s="81">
        <v>14189868</v>
      </c>
      <c r="H147" s="81"/>
      <c r="I147" s="12">
        <f>G147+H147</f>
        <v>14189868</v>
      </c>
      <c r="J147" s="81">
        <v>14189868</v>
      </c>
      <c r="K147" s="9"/>
      <c r="L147" s="95">
        <v>6567510</v>
      </c>
      <c r="M147" s="81"/>
      <c r="N147" s="96"/>
      <c r="O147" s="87">
        <f>L147/I147*100</f>
        <v>46.283094388193042</v>
      </c>
    </row>
    <row r="148" spans="4:15" x14ac:dyDescent="0.25">
      <c r="D148" s="137" t="s">
        <v>128</v>
      </c>
      <c r="E148" s="166" t="s">
        <v>96</v>
      </c>
      <c r="F148" s="163">
        <v>1343978</v>
      </c>
      <c r="G148" s="134">
        <v>1599044</v>
      </c>
      <c r="H148" s="134"/>
      <c r="I148" s="162">
        <f>G148+H148</f>
        <v>1599044</v>
      </c>
      <c r="J148" s="134">
        <v>1615039</v>
      </c>
      <c r="K148" s="121"/>
      <c r="L148" s="152">
        <v>1236760.57</v>
      </c>
      <c r="M148" s="134"/>
      <c r="N148" s="146"/>
      <c r="O148" s="118">
        <f>L148/I148*100</f>
        <v>77.34374851473757</v>
      </c>
    </row>
    <row r="149" spans="4:15" x14ac:dyDescent="0.25">
      <c r="D149" s="138"/>
      <c r="E149" s="167"/>
      <c r="F149" s="164"/>
      <c r="G149" s="135"/>
      <c r="H149" s="135"/>
      <c r="I149" s="162"/>
      <c r="J149" s="135"/>
      <c r="K149" s="122"/>
      <c r="L149" s="177"/>
      <c r="M149" s="135"/>
      <c r="N149" s="147"/>
      <c r="O149" s="119"/>
    </row>
    <row r="150" spans="4:15" x14ac:dyDescent="0.25">
      <c r="D150" s="138"/>
      <c r="E150" s="167"/>
      <c r="F150" s="164"/>
      <c r="G150" s="136"/>
      <c r="H150" s="135"/>
      <c r="I150" s="162"/>
      <c r="J150" s="136"/>
      <c r="K150" s="122"/>
      <c r="L150" s="177"/>
      <c r="M150" s="136"/>
      <c r="N150" s="148"/>
      <c r="O150" s="119"/>
    </row>
    <row r="151" spans="4:15" ht="21.75" customHeight="1" x14ac:dyDescent="0.25">
      <c r="D151" s="139"/>
      <c r="E151" s="168"/>
      <c r="F151" s="165"/>
      <c r="G151" s="91"/>
      <c r="H151" s="97"/>
      <c r="I151" s="162"/>
      <c r="J151" s="91"/>
      <c r="K151" s="12"/>
      <c r="L151" s="153"/>
      <c r="M151" s="91"/>
      <c r="N151" s="77"/>
      <c r="O151" s="120"/>
    </row>
    <row r="152" spans="4:15" ht="90" x14ac:dyDescent="0.25">
      <c r="D152" s="36" t="s">
        <v>129</v>
      </c>
      <c r="E152" s="98" t="s">
        <v>92</v>
      </c>
      <c r="F152" s="44"/>
      <c r="G152" s="91">
        <v>18278</v>
      </c>
      <c r="H152" s="44"/>
      <c r="I152" s="37">
        <f>G152+H152</f>
        <v>18278</v>
      </c>
      <c r="J152" s="91">
        <v>134550</v>
      </c>
      <c r="K152" s="37"/>
      <c r="L152" s="77"/>
      <c r="M152" s="91"/>
      <c r="N152" s="83"/>
      <c r="O152" s="87">
        <f>L152/I152*100</f>
        <v>0</v>
      </c>
    </row>
    <row r="153" spans="4:15" x14ac:dyDescent="0.25">
      <c r="D153" s="172" t="s">
        <v>116</v>
      </c>
      <c r="E153" s="166" t="s">
        <v>97</v>
      </c>
      <c r="F153" s="163">
        <v>418977.25</v>
      </c>
      <c r="G153" s="134">
        <v>226436.64</v>
      </c>
      <c r="H153" s="134">
        <v>199.2</v>
      </c>
      <c r="I153" s="162">
        <f>G153+H153</f>
        <v>226635.84000000003</v>
      </c>
      <c r="J153" s="134">
        <v>215869.61</v>
      </c>
      <c r="K153" s="8"/>
      <c r="L153" s="152">
        <v>223107.04</v>
      </c>
      <c r="M153" s="134"/>
      <c r="N153" s="146"/>
      <c r="O153" s="118">
        <f>L153/I153*100</f>
        <v>98.442964713789308</v>
      </c>
    </row>
    <row r="154" spans="4:15" x14ac:dyDescent="0.25">
      <c r="D154" s="173"/>
      <c r="E154" s="167"/>
      <c r="F154" s="164"/>
      <c r="G154" s="135"/>
      <c r="H154" s="135"/>
      <c r="I154" s="162"/>
      <c r="J154" s="135"/>
      <c r="K154" s="9"/>
      <c r="L154" s="177"/>
      <c r="M154" s="135"/>
      <c r="N154" s="147"/>
      <c r="O154" s="119"/>
    </row>
    <row r="155" spans="4:15" ht="14.45" customHeight="1" x14ac:dyDescent="0.25">
      <c r="D155" s="173"/>
      <c r="E155" s="167"/>
      <c r="F155" s="164"/>
      <c r="G155" s="135"/>
      <c r="H155" s="135"/>
      <c r="I155" s="162"/>
      <c r="J155" s="135"/>
      <c r="K155" s="9"/>
      <c r="L155" s="177"/>
      <c r="M155" s="135"/>
      <c r="N155" s="147"/>
      <c r="O155" s="119"/>
    </row>
    <row r="156" spans="4:15" ht="20.25" customHeight="1" x14ac:dyDescent="0.25">
      <c r="D156" s="173"/>
      <c r="E156" s="168"/>
      <c r="F156" s="165"/>
      <c r="G156" s="136"/>
      <c r="H156" s="136"/>
      <c r="I156" s="162"/>
      <c r="J156" s="136"/>
      <c r="K156" s="12"/>
      <c r="L156" s="153"/>
      <c r="M156" s="136"/>
      <c r="N156" s="148"/>
      <c r="O156" s="120"/>
    </row>
    <row r="157" spans="4:15" ht="60" x14ac:dyDescent="0.25">
      <c r="D157" s="99" t="s">
        <v>169</v>
      </c>
      <c r="E157" s="100" t="s">
        <v>170</v>
      </c>
      <c r="F157" s="97"/>
      <c r="G157" s="101">
        <v>615728</v>
      </c>
      <c r="H157" s="101"/>
      <c r="I157" s="37">
        <f>G157+H157</f>
        <v>615728</v>
      </c>
      <c r="J157" s="101"/>
      <c r="K157" s="12"/>
      <c r="L157" s="84">
        <f>J157+K157</f>
        <v>0</v>
      </c>
      <c r="M157" s="101"/>
      <c r="N157" s="102"/>
      <c r="O157" s="87">
        <f t="shared" ref="O157" si="47">M157+N157</f>
        <v>0</v>
      </c>
    </row>
    <row r="158" spans="4:15" x14ac:dyDescent="0.25">
      <c r="D158" s="88" t="s">
        <v>119</v>
      </c>
      <c r="E158" s="89" t="s">
        <v>34</v>
      </c>
      <c r="F158" s="38" t="e">
        <f>F159+#REF!</f>
        <v>#REF!</v>
      </c>
      <c r="G158" s="38">
        <f>G159+G166</f>
        <v>38577716.5</v>
      </c>
      <c r="H158" s="38">
        <f t="shared" ref="H158:M158" si="48">H159+H166</f>
        <v>23000</v>
      </c>
      <c r="I158" s="37">
        <f t="shared" ref="I158:I167" si="49">G158+H158</f>
        <v>38600716.5</v>
      </c>
      <c r="J158" s="38">
        <f t="shared" si="48"/>
        <v>22006480</v>
      </c>
      <c r="K158" s="38">
        <f t="shared" si="48"/>
        <v>0</v>
      </c>
      <c r="L158" s="103">
        <f>L159+L166</f>
        <v>22905526.310000002</v>
      </c>
      <c r="M158" s="38">
        <f t="shared" si="48"/>
        <v>0</v>
      </c>
      <c r="N158" s="38"/>
      <c r="O158" s="87">
        <f>L158/I158*100</f>
        <v>59.339640262895124</v>
      </c>
    </row>
    <row r="159" spans="4:15" ht="75" x14ac:dyDescent="0.25">
      <c r="D159" s="32" t="s">
        <v>120</v>
      </c>
      <c r="E159" s="90" t="s">
        <v>35</v>
      </c>
      <c r="F159" s="37">
        <f>F161+F162+F164+F165</f>
        <v>6329050</v>
      </c>
      <c r="G159" s="37">
        <f>G160+G161+G162+G164+G165+G163</f>
        <v>16782236.5</v>
      </c>
      <c r="H159" s="37">
        <f t="shared" ref="H159:K159" si="50">H160+H161+H162+H164+H165+H163</f>
        <v>23000</v>
      </c>
      <c r="I159" s="37">
        <f t="shared" si="49"/>
        <v>16805236.5</v>
      </c>
      <c r="J159" s="37">
        <f t="shared" si="50"/>
        <v>211000</v>
      </c>
      <c r="K159" s="37">
        <f t="shared" si="50"/>
        <v>0</v>
      </c>
      <c r="L159" s="84">
        <v>8491972</v>
      </c>
      <c r="M159" s="37"/>
      <c r="N159" s="37"/>
      <c r="O159" s="87">
        <f>L159/I159*100</f>
        <v>50.531701829962351</v>
      </c>
    </row>
    <row r="160" spans="4:15" ht="90" x14ac:dyDescent="0.25">
      <c r="D160" s="32" t="s">
        <v>121</v>
      </c>
      <c r="E160" s="90" t="s">
        <v>149</v>
      </c>
      <c r="F160" s="37"/>
      <c r="G160" s="37">
        <v>2767184</v>
      </c>
      <c r="H160" s="37"/>
      <c r="I160" s="37">
        <f t="shared" si="49"/>
        <v>2767184</v>
      </c>
      <c r="J160" s="44"/>
      <c r="K160" s="37"/>
      <c r="L160" s="84">
        <v>2040000</v>
      </c>
      <c r="M160" s="44"/>
      <c r="N160" s="37"/>
      <c r="O160" s="87"/>
    </row>
    <row r="161" spans="4:15" ht="90" x14ac:dyDescent="0.25">
      <c r="D161" s="32" t="s">
        <v>121</v>
      </c>
      <c r="E161" s="90" t="s">
        <v>100</v>
      </c>
      <c r="F161" s="44">
        <v>1430000</v>
      </c>
      <c r="G161" s="44">
        <v>1844789</v>
      </c>
      <c r="H161" s="44"/>
      <c r="I161" s="37">
        <f t="shared" si="49"/>
        <v>1844789</v>
      </c>
      <c r="J161" s="45"/>
      <c r="K161" s="37"/>
      <c r="L161" s="84">
        <v>1352000</v>
      </c>
      <c r="M161" s="44"/>
      <c r="N161" s="77"/>
      <c r="O161" s="87">
        <f t="shared" ref="O161:O171" si="51">L161/I161*100</f>
        <v>73.287514181838688</v>
      </c>
    </row>
    <row r="162" spans="4:15" ht="90" x14ac:dyDescent="0.25">
      <c r="D162" s="32" t="s">
        <v>121</v>
      </c>
      <c r="E162" s="33" t="s">
        <v>99</v>
      </c>
      <c r="F162" s="44">
        <v>4762000</v>
      </c>
      <c r="G162" s="44">
        <v>6535991</v>
      </c>
      <c r="H162" s="44"/>
      <c r="I162" s="37">
        <f t="shared" si="49"/>
        <v>6535991</v>
      </c>
      <c r="J162" s="44">
        <v>211000</v>
      </c>
      <c r="K162" s="37"/>
      <c r="L162" s="84">
        <v>4972000</v>
      </c>
      <c r="M162" s="44"/>
      <c r="N162" s="77"/>
      <c r="O162" s="87">
        <f t="shared" si="51"/>
        <v>76.071096181129988</v>
      </c>
    </row>
    <row r="163" spans="4:15" ht="75" x14ac:dyDescent="0.25">
      <c r="D163" s="32" t="s">
        <v>121</v>
      </c>
      <c r="E163" s="33" t="s">
        <v>171</v>
      </c>
      <c r="F163" s="44"/>
      <c r="G163" s="44">
        <v>5496791.5</v>
      </c>
      <c r="H163" s="44"/>
      <c r="I163" s="37">
        <f t="shared" si="49"/>
        <v>5496791.5</v>
      </c>
      <c r="J163" s="45"/>
      <c r="K163" s="37"/>
      <c r="L163" s="84"/>
      <c r="M163" s="45"/>
      <c r="N163" s="77"/>
      <c r="O163" s="87">
        <f t="shared" si="51"/>
        <v>0</v>
      </c>
    </row>
    <row r="164" spans="4:15" ht="45" x14ac:dyDescent="0.25">
      <c r="D164" s="32" t="s">
        <v>120</v>
      </c>
      <c r="E164" s="90" t="s">
        <v>84</v>
      </c>
      <c r="F164" s="44">
        <v>113970</v>
      </c>
      <c r="G164" s="44">
        <v>115440</v>
      </c>
      <c r="H164" s="44">
        <v>23000</v>
      </c>
      <c r="I164" s="37">
        <f t="shared" si="49"/>
        <v>138440</v>
      </c>
      <c r="J164" s="45"/>
      <c r="K164" s="37"/>
      <c r="L164" s="84">
        <v>115770</v>
      </c>
      <c r="M164" s="45"/>
      <c r="N164" s="77"/>
      <c r="O164" s="87">
        <f t="shared" si="51"/>
        <v>83.624674949436582</v>
      </c>
    </row>
    <row r="165" spans="4:15" ht="60" x14ac:dyDescent="0.25">
      <c r="D165" s="32" t="s">
        <v>120</v>
      </c>
      <c r="E165" s="90" t="s">
        <v>104</v>
      </c>
      <c r="F165" s="44">
        <v>23080</v>
      </c>
      <c r="G165" s="44">
        <v>22041</v>
      </c>
      <c r="H165" s="44"/>
      <c r="I165" s="37">
        <f t="shared" si="49"/>
        <v>22041</v>
      </c>
      <c r="J165" s="45"/>
      <c r="K165" s="37"/>
      <c r="L165" s="84">
        <v>12202</v>
      </c>
      <c r="M165" s="45"/>
      <c r="N165" s="77"/>
      <c r="O165" s="87">
        <f t="shared" si="51"/>
        <v>55.360464588721015</v>
      </c>
    </row>
    <row r="166" spans="4:15" ht="60" x14ac:dyDescent="0.25">
      <c r="D166" s="32" t="s">
        <v>186</v>
      </c>
      <c r="E166" s="90" t="s">
        <v>187</v>
      </c>
      <c r="F166" s="44"/>
      <c r="G166" s="44">
        <v>21795480</v>
      </c>
      <c r="H166" s="44"/>
      <c r="I166" s="37">
        <f t="shared" si="49"/>
        <v>21795480</v>
      </c>
      <c r="J166" s="44">
        <v>21795480</v>
      </c>
      <c r="K166" s="37"/>
      <c r="L166" s="84">
        <v>14413554.310000001</v>
      </c>
      <c r="M166" s="44"/>
      <c r="N166" s="77"/>
      <c r="O166" s="87">
        <f t="shared" si="51"/>
        <v>66.130933156782973</v>
      </c>
    </row>
    <row r="167" spans="4:15" ht="64.5" customHeight="1" x14ac:dyDescent="0.25">
      <c r="D167" s="32" t="s">
        <v>189</v>
      </c>
      <c r="E167" s="90" t="s">
        <v>190</v>
      </c>
      <c r="F167" s="44"/>
      <c r="G167" s="44"/>
      <c r="H167" s="44">
        <v>7287</v>
      </c>
      <c r="I167" s="37">
        <f t="shared" si="49"/>
        <v>7287</v>
      </c>
      <c r="J167" s="44"/>
      <c r="K167" s="37"/>
      <c r="L167" s="84">
        <v>8492</v>
      </c>
      <c r="M167" s="44"/>
      <c r="N167" s="77"/>
      <c r="O167" s="87">
        <f t="shared" si="51"/>
        <v>116.53629751612459</v>
      </c>
    </row>
    <row r="168" spans="4:15" ht="64.5" customHeight="1" x14ac:dyDescent="0.25">
      <c r="D168" s="117" t="s">
        <v>247</v>
      </c>
      <c r="E168" s="90" t="s">
        <v>248</v>
      </c>
      <c r="F168" s="44"/>
      <c r="G168" s="44"/>
      <c r="H168" s="44"/>
      <c r="I168" s="116"/>
      <c r="J168" s="44"/>
      <c r="K168" s="116"/>
      <c r="L168" s="115">
        <v>-11727.87</v>
      </c>
      <c r="M168" s="44"/>
      <c r="N168" s="77"/>
      <c r="O168" s="87"/>
    </row>
    <row r="169" spans="4:15" ht="64.5" customHeight="1" x14ac:dyDescent="0.25">
      <c r="D169" s="117" t="s">
        <v>249</v>
      </c>
      <c r="E169" s="90" t="s">
        <v>250</v>
      </c>
      <c r="F169" s="44"/>
      <c r="G169" s="44"/>
      <c r="H169" s="44"/>
      <c r="I169" s="116"/>
      <c r="J169" s="44"/>
      <c r="K169" s="116"/>
      <c r="L169" s="115">
        <v>-67911.210000000006</v>
      </c>
      <c r="M169" s="44"/>
      <c r="N169" s="77"/>
      <c r="O169" s="87"/>
    </row>
    <row r="170" spans="4:15" ht="18.75" customHeight="1" x14ac:dyDescent="0.25">
      <c r="D170" s="117" t="s">
        <v>251</v>
      </c>
      <c r="E170" s="90" t="s">
        <v>252</v>
      </c>
      <c r="F170" s="44"/>
      <c r="G170" s="44"/>
      <c r="H170" s="44"/>
      <c r="I170" s="116"/>
      <c r="J170" s="44"/>
      <c r="K170" s="116"/>
      <c r="L170" s="115">
        <v>49400</v>
      </c>
      <c r="M170" s="44"/>
      <c r="N170" s="77"/>
      <c r="O170" s="87"/>
    </row>
    <row r="171" spans="4:15" x14ac:dyDescent="0.25">
      <c r="D171" s="98"/>
      <c r="E171" s="86" t="s">
        <v>36</v>
      </c>
      <c r="F171" s="104" t="e">
        <f>SUM(F6+F84+#REF!)</f>
        <v>#REF!</v>
      </c>
      <c r="G171" s="104">
        <f>SUM(G6+G84+G167)</f>
        <v>928989177.5</v>
      </c>
      <c r="H171" s="104">
        <f>SUM(H6+H84+H167)</f>
        <v>99318819.960000008</v>
      </c>
      <c r="I171" s="104">
        <f>I6+I84</f>
        <v>1044463180.22</v>
      </c>
      <c r="J171" s="104">
        <f>SUM(J6+J84)</f>
        <v>693372898.38000011</v>
      </c>
      <c r="K171" s="104">
        <f>SUM(K6+K84)</f>
        <v>271658000</v>
      </c>
      <c r="L171" s="103">
        <f>L6+L84</f>
        <v>695922371.81999993</v>
      </c>
      <c r="M171" s="104">
        <f>SUM(M6+M84)</f>
        <v>0</v>
      </c>
      <c r="N171" s="104">
        <f>SUM(N6+N84)</f>
        <v>0</v>
      </c>
      <c r="O171" s="105">
        <f t="shared" si="51"/>
        <v>66.629670150116212</v>
      </c>
    </row>
    <row r="172" spans="4:15" x14ac:dyDescent="0.25">
      <c r="D172" s="106"/>
      <c r="E172" s="106"/>
      <c r="F172" s="106"/>
      <c r="G172" s="106"/>
      <c r="H172" s="106"/>
      <c r="I172" s="106"/>
      <c r="J172" s="106"/>
      <c r="K172" s="106"/>
      <c r="L172" s="107"/>
      <c r="M172" s="107"/>
      <c r="N172" s="107"/>
      <c r="O172" s="106"/>
    </row>
    <row r="173" spans="4:15" ht="15.75" x14ac:dyDescent="0.25">
      <c r="D173" s="106"/>
      <c r="E173" s="108"/>
      <c r="F173" s="106"/>
      <c r="G173" s="109"/>
      <c r="H173" s="106"/>
      <c r="I173" s="110"/>
      <c r="J173" s="110"/>
      <c r="K173" s="110"/>
      <c r="L173" s="107"/>
      <c r="M173" s="107"/>
      <c r="N173" s="107"/>
      <c r="O173" s="106"/>
    </row>
    <row r="174" spans="4:15" x14ac:dyDescent="0.25">
      <c r="D174" s="106"/>
      <c r="E174" s="106"/>
      <c r="F174" s="106"/>
      <c r="G174" s="111">
        <f>G171+G173</f>
        <v>928989177.5</v>
      </c>
      <c r="H174" s="106"/>
      <c r="I174" s="111"/>
      <c r="J174" s="111"/>
      <c r="K174" s="111"/>
      <c r="L174" s="107"/>
      <c r="M174" s="107"/>
      <c r="N174" s="107"/>
      <c r="O174" s="106"/>
    </row>
    <row r="175" spans="4:15" x14ac:dyDescent="0.25">
      <c r="D175" s="106"/>
      <c r="E175" s="106"/>
      <c r="F175" s="106"/>
      <c r="G175" s="106"/>
      <c r="H175" s="106"/>
      <c r="I175" s="111"/>
      <c r="J175" s="111"/>
      <c r="K175" s="111"/>
      <c r="L175" s="107"/>
      <c r="M175" s="107"/>
      <c r="N175" s="107"/>
      <c r="O175" s="112"/>
    </row>
    <row r="176" spans="4:15" x14ac:dyDescent="0.25">
      <c r="D176" s="106"/>
      <c r="E176" s="106"/>
      <c r="F176" s="106"/>
      <c r="G176" s="109"/>
      <c r="H176" s="109"/>
      <c r="I176" s="109"/>
      <c r="J176" s="109"/>
      <c r="K176" s="109"/>
      <c r="L176" s="113"/>
      <c r="M176" s="113"/>
      <c r="N176" s="107"/>
      <c r="O176" s="106"/>
    </row>
    <row r="177" spans="4:15" x14ac:dyDescent="0.25">
      <c r="D177" s="106"/>
      <c r="E177" s="106"/>
      <c r="F177" s="106"/>
      <c r="G177" s="106"/>
      <c r="H177" s="106"/>
      <c r="I177" s="106"/>
      <c r="J177" s="106"/>
      <c r="K177" s="106"/>
      <c r="L177" s="107"/>
      <c r="M177" s="107"/>
      <c r="N177" s="107"/>
      <c r="O177" s="106"/>
    </row>
    <row r="178" spans="4:15" x14ac:dyDescent="0.25">
      <c r="D178" s="106"/>
      <c r="E178" s="106"/>
      <c r="F178" s="106"/>
      <c r="G178" s="111"/>
      <c r="H178" s="111"/>
      <c r="I178" s="111"/>
      <c r="J178" s="111"/>
      <c r="K178" s="111"/>
      <c r="L178" s="111"/>
      <c r="M178" s="111"/>
      <c r="N178" s="107"/>
      <c r="O178" s="106"/>
    </row>
    <row r="181" spans="4:15" x14ac:dyDescent="0.25">
      <c r="L181" s="114"/>
    </row>
  </sheetData>
  <mergeCells count="130">
    <mergeCell ref="O143:O145"/>
    <mergeCell ref="O153:O156"/>
    <mergeCell ref="M137:M139"/>
    <mergeCell ref="M148:M150"/>
    <mergeCell ref="H115:H119"/>
    <mergeCell ref="J131:J136"/>
    <mergeCell ref="J137:J139"/>
    <mergeCell ref="J148:J150"/>
    <mergeCell ref="J115:J119"/>
    <mergeCell ref="J121:J125"/>
    <mergeCell ref="J126:J130"/>
    <mergeCell ref="H140:H142"/>
    <mergeCell ref="I140:I142"/>
    <mergeCell ref="H143:H145"/>
    <mergeCell ref="I143:I145"/>
    <mergeCell ref="K115:K118"/>
    <mergeCell ref="K121:K125"/>
    <mergeCell ref="K126:K128"/>
    <mergeCell ref="K131:K136"/>
    <mergeCell ref="K137:K139"/>
    <mergeCell ref="K140:K142"/>
    <mergeCell ref="L140:L142"/>
    <mergeCell ref="K143:K145"/>
    <mergeCell ref="L143:L145"/>
    <mergeCell ref="N143:N145"/>
    <mergeCell ref="N153:N156"/>
    <mergeCell ref="N115:N119"/>
    <mergeCell ref="N121:N125"/>
    <mergeCell ref="N126:N130"/>
    <mergeCell ref="J153:J156"/>
    <mergeCell ref="M143:M145"/>
    <mergeCell ref="J143:J145"/>
    <mergeCell ref="M140:M142"/>
    <mergeCell ref="J140:J142"/>
    <mergeCell ref="M153:M156"/>
    <mergeCell ref="L131:L136"/>
    <mergeCell ref="L137:L139"/>
    <mergeCell ref="L148:L151"/>
    <mergeCell ref="L153:L156"/>
    <mergeCell ref="L121:L125"/>
    <mergeCell ref="L126:L130"/>
    <mergeCell ref="L115:L119"/>
    <mergeCell ref="M115:M119"/>
    <mergeCell ref="M121:M125"/>
    <mergeCell ref="M126:M130"/>
    <mergeCell ref="N140:N142"/>
    <mergeCell ref="F153:F156"/>
    <mergeCell ref="D153:D156"/>
    <mergeCell ref="E153:E156"/>
    <mergeCell ref="E148:E151"/>
    <mergeCell ref="I148:I151"/>
    <mergeCell ref="G137:G139"/>
    <mergeCell ref="G148:G150"/>
    <mergeCell ref="H137:H139"/>
    <mergeCell ref="H148:H150"/>
    <mergeCell ref="D140:D142"/>
    <mergeCell ref="D143:D145"/>
    <mergeCell ref="I137:I139"/>
    <mergeCell ref="F148:F151"/>
    <mergeCell ref="F137:F139"/>
    <mergeCell ref="G143:G145"/>
    <mergeCell ref="G140:G142"/>
    <mergeCell ref="E143:E145"/>
    <mergeCell ref="E140:E142"/>
    <mergeCell ref="I153:I156"/>
    <mergeCell ref="G153:G156"/>
    <mergeCell ref="H153:H156"/>
    <mergeCell ref="D131:D136"/>
    <mergeCell ref="E131:E136"/>
    <mergeCell ref="I131:I136"/>
    <mergeCell ref="F131:F136"/>
    <mergeCell ref="D121:D125"/>
    <mergeCell ref="D126:D130"/>
    <mergeCell ref="G131:G136"/>
    <mergeCell ref="G115:G119"/>
    <mergeCell ref="G121:G125"/>
    <mergeCell ref="E115:E119"/>
    <mergeCell ref="I115:I119"/>
    <mergeCell ref="E126:E130"/>
    <mergeCell ref="I126:I130"/>
    <mergeCell ref="H121:H125"/>
    <mergeCell ref="E121:E125"/>
    <mergeCell ref="I121:I125"/>
    <mergeCell ref="H126:H130"/>
    <mergeCell ref="G126:G130"/>
    <mergeCell ref="H131:H136"/>
    <mergeCell ref="F115:F119"/>
    <mergeCell ref="F121:F125"/>
    <mergeCell ref="F126:F130"/>
    <mergeCell ref="E1:M1"/>
    <mergeCell ref="L42:L43"/>
    <mergeCell ref="F59:F60"/>
    <mergeCell ref="L59:L60"/>
    <mergeCell ref="J59:J60"/>
    <mergeCell ref="G42:G43"/>
    <mergeCell ref="H42:H43"/>
    <mergeCell ref="K42:K43"/>
    <mergeCell ref="N42:N43"/>
    <mergeCell ref="G59:G60"/>
    <mergeCell ref="H59:H60"/>
    <mergeCell ref="K59:K60"/>
    <mergeCell ref="N59:N60"/>
    <mergeCell ref="J42:J43"/>
    <mergeCell ref="M42:M43"/>
    <mergeCell ref="E42:E43"/>
    <mergeCell ref="I42:I43"/>
    <mergeCell ref="O148:O151"/>
    <mergeCell ref="O126:O130"/>
    <mergeCell ref="O115:O119"/>
    <mergeCell ref="H2:O2"/>
    <mergeCell ref="D59:D60"/>
    <mergeCell ref="E59:E60"/>
    <mergeCell ref="I59:I60"/>
    <mergeCell ref="F42:F43"/>
    <mergeCell ref="D42:D43"/>
    <mergeCell ref="D3:M3"/>
    <mergeCell ref="M59:M60"/>
    <mergeCell ref="M131:M136"/>
    <mergeCell ref="D148:D151"/>
    <mergeCell ref="D137:D139"/>
    <mergeCell ref="E137:E139"/>
    <mergeCell ref="K148:K150"/>
    <mergeCell ref="N131:N136"/>
    <mergeCell ref="N137:N139"/>
    <mergeCell ref="N148:N150"/>
    <mergeCell ref="O121:O125"/>
    <mergeCell ref="O131:O136"/>
    <mergeCell ref="O137:O139"/>
    <mergeCell ref="O140:O142"/>
    <mergeCell ref="D115:D119"/>
  </mergeCells>
  <pageMargins left="0.70866141732283472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finupr</cp:lastModifiedBy>
  <cp:lastPrinted>2021-11-19T08:53:06Z</cp:lastPrinted>
  <dcterms:created xsi:type="dcterms:W3CDTF">2014-07-07T05:57:34Z</dcterms:created>
  <dcterms:modified xsi:type="dcterms:W3CDTF">2021-11-19T12:01:49Z</dcterms:modified>
</cp:coreProperties>
</file>